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1"/>
  </bookViews>
  <sheets>
    <sheet name="Portada" sheetId="1" r:id="rId1"/>
    <sheet name="19 S038" sheetId="2" r:id="rId2"/>
  </sheets>
  <definedNames>
    <definedName name="_xlnm.Print_Area" localSheetId="1">'19 S038'!$B$2:$U$71</definedName>
    <definedName name="_xlnm.Print_Area" localSheetId="0">Portada!$B$1:$AD$86</definedName>
    <definedName name="_xlnm.Print_Titles" localSheetId="1">'19 S038'!$1:$4</definedName>
    <definedName name="_xlnm.Print_Titles" localSheetId="0">Portada!$1:$4</definedName>
  </definedNames>
  <calcPr calcId="145621"/>
</workbook>
</file>

<file path=xl/calcChain.xml><?xml version="1.0" encoding="utf-8"?>
<calcChain xmlns="http://schemas.openxmlformats.org/spreadsheetml/2006/main">
  <c r="U43" i="2" l="1"/>
  <c r="U39" i="2"/>
  <c r="U38" i="2"/>
  <c r="U37" i="2"/>
  <c r="U36" i="2"/>
  <c r="U35" i="2"/>
  <c r="U34" i="2"/>
  <c r="U33" i="2"/>
  <c r="U32" i="2"/>
  <c r="U31" i="2"/>
  <c r="U30" i="2"/>
  <c r="U29" i="2"/>
  <c r="U28" i="2"/>
  <c r="U27" i="2"/>
  <c r="U26" i="2"/>
  <c r="U25" i="2"/>
  <c r="U24" i="2"/>
  <c r="U23" i="2"/>
  <c r="U22" i="2"/>
  <c r="U21" i="2"/>
  <c r="U20" i="2"/>
  <c r="U19" i="2"/>
</calcChain>
</file>

<file path=xl/sharedStrings.xml><?xml version="1.0" encoding="utf-8"?>
<sst xmlns="http://schemas.openxmlformats.org/spreadsheetml/2006/main" count="208" uniqueCount="152">
  <si>
    <t>Informes sobre la Situación Económica,
las Finanzas Públicas y la Deuda Pública</t>
  </si>
  <si>
    <t xml:space="preserve">    Segundo Trimestre 2014</t>
  </si>
  <si>
    <t>Aportaciones a Seguridad Social</t>
  </si>
  <si>
    <t>Programas presupuestarios cuya MIR se incluye en el reporte</t>
  </si>
  <si>
    <t xml:space="preserve">S-038 Programa IMSS-Oportunidades
</t>
  </si>
  <si>
    <t xml:space="preserve">      Segundo Trimestre 2014</t>
  </si>
  <si>
    <t>DATOS DEL PROGRAMA</t>
  </si>
  <si>
    <t>Programa presupuestario</t>
  </si>
  <si>
    <t>S038</t>
  </si>
  <si>
    <t>Programa IMSS-Oportunidades</t>
  </si>
  <si>
    <t>Ramo</t>
  </si>
  <si>
    <t>19</t>
  </si>
  <si>
    <t>Unidad responsable</t>
  </si>
  <si>
    <t>416-Dirección General de Programación y Presupuesto "A"</t>
  </si>
  <si>
    <t>Enfoques transversales</t>
  </si>
  <si>
    <t>ALINEACIÓN</t>
  </si>
  <si>
    <t>Plan Nacional de Desarrollo 2013-2018</t>
  </si>
  <si>
    <t>Metas Nacionales</t>
  </si>
  <si>
    <t>2      -      México Incluyente</t>
  </si>
  <si>
    <t>Objetivo</t>
  </si>
  <si>
    <t>3      -      Asegurar el acceso a los servicios de salud</t>
  </si>
  <si>
    <t>Estrategia</t>
  </si>
  <si>
    <t>3      -      Mejorar la atención de la salud a la población en situación de vulnerabilidad</t>
  </si>
  <si>
    <t>Clasificación Funcional</t>
  </si>
  <si>
    <t>Finalidad</t>
  </si>
  <si>
    <t>2 - Desarrollo Social</t>
  </si>
  <si>
    <t>Función</t>
  </si>
  <si>
    <t>3 - Salud</t>
  </si>
  <si>
    <t>Subfunción</t>
  </si>
  <si>
    <t>2 - Salud</t>
  </si>
  <si>
    <t>Actividad Institucional</t>
  </si>
  <si>
    <t>6 - Administración del Programa IMSS-Oportunidades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</si>
  <si>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</si>
  <si>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</si>
  <si>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</si>
  <si>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</si>
  <si>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</si>
  <si>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</si>
  <si>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</si>
  <si>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</si>
  <si>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</si>
  <si>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</si>
  <si>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</si>
  <si>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</si>
  <si>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</si>
  <si>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</si>
  <si>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</si>
  <si>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mejorar el estado de salud de la población que carece de acceso a los servicios de salud y se encuentra en condiciones de marginación, mediante la prestación de servicios de salud, con énfasis en la prevención de riesgos y daños y la participación de la comunidad</t>
  </si>
  <si>
    <r>
      <t>Tasa de mortalidad en menores de 5 años del Programa IMSS-Oportunidades</t>
    </r>
    <r>
      <rPr>
        <i/>
        <sz val="10"/>
        <color indexed="30"/>
        <rFont val="Soberana Sans"/>
        <family val="3"/>
      </rPr>
      <t xml:space="preserve">
Indicador Seleccionado</t>
    </r>
  </si>
  <si>
    <t>(Número de defunciones de menores de 5 años registradas en las comunidades donde opera el Programa IMSS Oportunidades) / (número de nacidos vivos regisrados en las comunidades donde opera el Programa IMSS Oportunidades) X 1000</t>
  </si>
  <si>
    <t>Tasa</t>
  </si>
  <si>
    <t>Estratégico-Eficacia-Mensual</t>
  </si>
  <si>
    <t/>
  </si>
  <si>
    <r>
      <t>Razón de Mortalidad Materna</t>
    </r>
    <r>
      <rPr>
        <i/>
        <sz val="10"/>
        <color indexed="30"/>
        <rFont val="Soberana Sans"/>
        <family val="3"/>
      </rPr>
      <t xml:space="preserve">
Indicador Seleccionado</t>
    </r>
  </si>
  <si>
    <t>(Numero total de defunciones maternas registradas en el ámbito de responsabilidad de IMSS-Oportunidades) / (Número de nacidos vivos estimados por CONAPO) X 100 mil</t>
  </si>
  <si>
    <t>Razón</t>
  </si>
  <si>
    <t>Propósito</t>
  </si>
  <si>
    <t>La población que carece de seguridad social y que habita prioritariamente en zonas rurales y urbano-marginadas tiene acceso a los servicios de salud</t>
  </si>
  <si>
    <r>
      <t>Cobertura de esquemas completos de vacunación en niños de un año en población amparada por IMSS-Oportunidades. (%)</t>
    </r>
    <r>
      <rPr>
        <i/>
        <sz val="10"/>
        <color indexed="30"/>
        <rFont val="Soberana Sans"/>
        <family val="3"/>
      </rPr>
      <t xml:space="preserve">
</t>
    </r>
  </si>
  <si>
    <t>(Número de niños de un año con esquema básico completo de vacunación reportados en el PROVAC en el semestre) / (número de niños de un año de edad  del censo nominal reportados en el PROVAC en el semestre) x 100</t>
  </si>
  <si>
    <t>Porcentaje</t>
  </si>
  <si>
    <t>Estratégico-Eficacia-Semestral</t>
  </si>
  <si>
    <t>Componente</t>
  </si>
  <si>
    <t>A ATENCIÓN MÉDICA. La Población amparada por el Programa tuvo acceso a las acciones integrales de salud de primer y segundo niveles de atención para propiciar el desarrollo satisfactorio de la vida.</t>
  </si>
  <si>
    <r>
      <t>Cobertura de protección anticonceptiva postparto.</t>
    </r>
    <r>
      <rPr>
        <i/>
        <sz val="10"/>
        <color indexed="30"/>
        <rFont val="Soberana Sans"/>
        <family val="3"/>
      </rPr>
      <t xml:space="preserve">
</t>
    </r>
  </si>
  <si>
    <t>(Número de aceptantes institucionales de métodos anticonceptivos en el postparto incluye cesárea)/ (Total de partos atendidos en la institución) x 100</t>
  </si>
  <si>
    <t>Gestión-Eficacia-Mensual</t>
  </si>
  <si>
    <r>
      <t>Logro con relación a la meta de citología cervical en mujeres de 25 a 64 años a través de citología cérvical</t>
    </r>
    <r>
      <rPr>
        <i/>
        <sz val="10"/>
        <color indexed="30"/>
        <rFont val="Soberana Sans"/>
        <family val="3"/>
      </rPr>
      <t xml:space="preserve">
</t>
    </r>
  </si>
  <si>
    <t xml:space="preserve">Número total de citologias cervicales de detección de primera vez y subsecuentes, tomadas a mujeres de 25 a 64 años/Meta programada de citologías cervicales de detección a mujeres de 25 a 64 años)X100   </t>
  </si>
  <si>
    <t>Actividad</t>
  </si>
  <si>
    <t xml:space="preserve">A 1 Atención a la Salud reproductiva y materno infantil.  </t>
  </si>
  <si>
    <r>
      <t>Proporción de parto institucional</t>
    </r>
    <r>
      <rPr>
        <i/>
        <sz val="10"/>
        <color indexed="30"/>
        <rFont val="Soberana Sans"/>
        <family val="3"/>
      </rPr>
      <t xml:space="preserve">
</t>
    </r>
  </si>
  <si>
    <t>(Número total de partos atendidos en Unidad Médica Rural y Hospital Rural)/ (Número total de partos atendidos en unidades de 1er y 2do. Nivel y por personal comunitario ) x 100</t>
  </si>
  <si>
    <r>
      <t>Promedio de consultas prenatales por embarazada.</t>
    </r>
    <r>
      <rPr>
        <i/>
        <sz val="10"/>
        <color indexed="30"/>
        <rFont val="Soberana Sans"/>
        <family val="3"/>
      </rPr>
      <t xml:space="preserve">
</t>
    </r>
  </si>
  <si>
    <t>(Número total de consultas prenatales institucionales de 1ra. Vez y subsecuentes) / (Número total de consultas prenatales institucionales de 1ra vez)</t>
  </si>
  <si>
    <t>Promedio</t>
  </si>
  <si>
    <t>Gestión-Eficiencia-Mensual</t>
  </si>
  <si>
    <t xml:space="preserve">A 2 Alimentación y nutrición familiar.  </t>
  </si>
  <si>
    <r>
      <t>Valoración somatométrica del estado nutricional en el menor de 5 años</t>
    </r>
    <r>
      <rPr>
        <i/>
        <sz val="10"/>
        <color indexed="30"/>
        <rFont val="Soberana Sans"/>
        <family val="3"/>
      </rPr>
      <t xml:space="preserve">
</t>
    </r>
  </si>
  <si>
    <t>(Número de valoraciones somatométricas del estado nutricional en menores de 5 años (en niños con diagnóstico previo clasificados con y sin desnutrición)/Meta Programática de Valoraciones somatométricas del estado nutricional en menores de 5 años (Clave 83000, al periodo que se evalúa))X 100</t>
  </si>
  <si>
    <t xml:space="preserve">A 3 Prevención y control de enfermedades crónico degenerativas.  </t>
  </si>
  <si>
    <r>
      <t>Detección oportuna de diabetes mellitus</t>
    </r>
    <r>
      <rPr>
        <i/>
        <sz val="10"/>
        <color indexed="30"/>
        <rFont val="Soberana Sans"/>
        <family val="3"/>
      </rPr>
      <t xml:space="preserve">
</t>
    </r>
  </si>
  <si>
    <t xml:space="preserve">(Número de detecciones de Diabetes Mellitus)/( Meta Programática de Detecciones de Diabetes Mellitus (Clave 83002, al periodo que se evalúa)) x 100 </t>
  </si>
  <si>
    <r>
      <t>Detección oportuna de hipertensión arterial</t>
    </r>
    <r>
      <rPr>
        <i/>
        <sz val="10"/>
        <color indexed="30"/>
        <rFont val="Soberana Sans"/>
        <family val="3"/>
      </rPr>
      <t xml:space="preserve">
</t>
    </r>
  </si>
  <si>
    <t>(Número de detecciones de Hipertensión Arterial)/( Meta Programática de Detecciones de Hipertensión Arterial (Clave 83003, al periodo que se evalúa))x100</t>
  </si>
  <si>
    <t>A 4 Prestación de servicios médicos asistenciales</t>
  </si>
  <si>
    <r>
      <t>Porcentaje de ocupación hospitalaria.</t>
    </r>
    <r>
      <rPr>
        <i/>
        <sz val="10"/>
        <color indexed="30"/>
        <rFont val="Soberana Sans"/>
        <family val="3"/>
      </rPr>
      <t xml:space="preserve">
</t>
    </r>
  </si>
  <si>
    <t>(Total de días paciente= Total de días camas ocupadas en un período dado)/(Total días cama=Total de días camas disponibles del mismo período)   X 100</t>
  </si>
  <si>
    <t>null5 Selección e integración de grupos: Voluntarios de Salud, Voluntarios y Comités de Salud</t>
  </si>
  <si>
    <r>
      <t xml:space="preserve">Porcentaje de voluntarios de salud activos con relación a la meta anual establecida </t>
    </r>
    <r>
      <rPr>
        <i/>
        <sz val="10"/>
        <color indexed="30"/>
        <rFont val="Soberana Sans"/>
        <family val="3"/>
      </rPr>
      <t xml:space="preserve">
</t>
    </r>
  </si>
  <si>
    <t>( Voluntarios de salud activos)/(meta anual establecida) X 100</t>
  </si>
  <si>
    <t>Gestión-Eficacia-Bimestral</t>
  </si>
  <si>
    <t>null6 Personas derivadas por Voluntarios de Salud y Voluntarios a la Unidad Médica</t>
  </si>
  <si>
    <r>
      <t>Porcentaje de personas derivadas a la Unidad Médica por voluntarios de salud y voluntarios con relación al número de personas identificadas</t>
    </r>
    <r>
      <rPr>
        <i/>
        <sz val="10"/>
        <color indexed="30"/>
        <rFont val="Soberana Sans"/>
        <family val="3"/>
      </rPr>
      <t xml:space="preserve">
</t>
    </r>
  </si>
  <si>
    <t>(Suma de personas derivadas por Voluntarios de Salud y Voluntarios a la Unidad Médica) / (Personas identificadas por Voluntarios de Salud y Voluntarias) X 100</t>
  </si>
  <si>
    <t>Gestión-Eficiencia-Bimestral</t>
  </si>
  <si>
    <t>null7 Interrelación con parteras rurales para el trabajo conjunto de salud materno infantil</t>
  </si>
  <si>
    <r>
      <t>Porcentaje de embarazadas derivadas por parteras rurales a la Unidad Médica para control prenatal.</t>
    </r>
    <r>
      <rPr>
        <i/>
        <sz val="10"/>
        <color indexed="30"/>
        <rFont val="Soberana Sans"/>
        <family val="3"/>
      </rPr>
      <t xml:space="preserve">
</t>
    </r>
  </si>
  <si>
    <t>(Suma de embarazadas derivadas por parteras a UM, de pimera vez y subsecuentes, para control prenatal) / (Suma de Embarazadas atendidas de primera vez y subsecuentes por Partera, para control prenatal) x 100</t>
  </si>
  <si>
    <t>null8 Promover la participación familiar en la aplicación de métodos sencillos para desinfección del agua para consumo humano y su manejo adecuado.</t>
  </si>
  <si>
    <r>
      <t>Porcentaje de familias participantes en agua limpia respecto al total de familias del universo de trabajo.</t>
    </r>
    <r>
      <rPr>
        <i/>
        <sz val="10"/>
        <color indexed="30"/>
        <rFont val="Soberana Sans"/>
        <family val="3"/>
      </rPr>
      <t xml:space="preserve">
</t>
    </r>
  </si>
  <si>
    <t>(Familias que participan en agua limpia)/(Total de familias del universo de trabajo)X 100</t>
  </si>
  <si>
    <t>null9 Promover la participación familiar para que disponga adecuadamente de la excreta humana</t>
  </si>
  <si>
    <r>
      <t>Porcentaje de familias participantes en disposición sanitaria de la excreta humana respecto al total de familias del universo de trabajo.</t>
    </r>
    <r>
      <rPr>
        <i/>
        <sz val="10"/>
        <color indexed="30"/>
        <rFont val="Soberana Sans"/>
        <family val="3"/>
      </rPr>
      <t xml:space="preserve">
</t>
    </r>
  </si>
  <si>
    <t xml:space="preserve">(Familias que participan en la disposición sanitaria de excreta humana)/(Total de familias del universo de trabajo)x100   </t>
  </si>
  <si>
    <t>null10 Promover la participación familiar en la eliminación adecuada de basuras y desechos.</t>
  </si>
  <si>
    <r>
      <t>Porcentaje de familias participantes en disposición sanitaria de basura y desechos.</t>
    </r>
    <r>
      <rPr>
        <i/>
        <sz val="10"/>
        <color indexed="30"/>
        <rFont val="Soberana Sans"/>
        <family val="3"/>
      </rPr>
      <t xml:space="preserve">
</t>
    </r>
  </si>
  <si>
    <t xml:space="preserve">(Familias que participan en disposición sanitaria de basura y desechos)/(Total de familias del universo de trabajo)x100  </t>
  </si>
  <si>
    <t>null11 Promover la participación familiar en el control de la fauna nociva y transmisora.</t>
  </si>
  <si>
    <r>
      <t xml:space="preserve">Porcentaje de familias participantes en el control de fauna nociva y transmisora, respecto del total del universo de trabajo. </t>
    </r>
    <r>
      <rPr>
        <i/>
        <sz val="10"/>
        <color indexed="30"/>
        <rFont val="Soberana Sans"/>
        <family val="3"/>
      </rPr>
      <t xml:space="preserve">
</t>
    </r>
  </si>
  <si>
    <t>(Familias que participan en control de fauna nociva y transmisora)/(Total de familias del universo de trabajo)x100</t>
  </si>
  <si>
    <t>null12 Los Comités de Salud asumen la responsabilidad de la gestoría local y la comunicación entre la comunidad y los servicios de salud.</t>
  </si>
  <si>
    <r>
      <t>Promedio de asistentes a talleres comunitarios en relación a talleres realizados.</t>
    </r>
    <r>
      <rPr>
        <i/>
        <sz val="10"/>
        <color indexed="30"/>
        <rFont val="Soberana Sans"/>
        <family val="3"/>
      </rPr>
      <t xml:space="preserve">
</t>
    </r>
  </si>
  <si>
    <t>(Asistentes a talleres comunitarios) / (el total de talleres realizados)</t>
  </si>
  <si>
    <t>null13 Administración de los Recursos Humanos.</t>
  </si>
  <si>
    <r>
      <t>Porcentaje de cobertura de la plantilla operativa de confianza y base</t>
    </r>
    <r>
      <rPr>
        <i/>
        <sz val="10"/>
        <color indexed="30"/>
        <rFont val="Soberana Sans"/>
        <family val="3"/>
      </rPr>
      <t xml:space="preserve">
</t>
    </r>
  </si>
  <si>
    <t xml:space="preserve"> (Plazas ocupadas de Confianza y Base (balance de plazas mensual))/(Plazas Confianza y Base autorizadas (plantilla))x100</t>
  </si>
  <si>
    <t>null14 Garantizar la totalidad de abasto de medicamentos, biológicos, material de curación, material radiológico, material de laboratorio y diversos (papelería, útiles de oficina, impresos y material de aseo) para la operación del Programa en las Delegaciones.</t>
  </si>
  <si>
    <r>
      <t>Porcentaje de suministro de medicamentos en relación a medicamentos solicitados</t>
    </r>
    <r>
      <rPr>
        <i/>
        <sz val="10"/>
        <color indexed="30"/>
        <rFont val="Soberana Sans"/>
        <family val="3"/>
      </rPr>
      <t xml:space="preserve">
</t>
    </r>
  </si>
  <si>
    <t>(Renglones surtidos)/(renglones solicitados)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</si>
  <si>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</si>
  <si>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</si>
  <si>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</si>
  <si>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</si>
  <si>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</si>
  <si>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</si>
  <si>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</si>
  <si>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</si>
  <si>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</si>
  <si>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</si>
  <si>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</si>
  <si>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Tasa de mortalidad en menores de 5 años del Programa IMSS-Oportunidades
</t>
    </r>
    <r>
      <rPr>
        <sz val="10"/>
        <rFont val="Soberana Sans"/>
        <family val="2"/>
      </rPr>
      <t xml:space="preserve"> Causa : Las acciones preventivas dirigidas a este grupo de edad, tales como el manejo preventivo de la deshidratación por enfermedad diarreica, el manejo efectivo de las infecciones respiratorias agudas y las altas coberturas de vacunación en niños menores de 5 años, son los factores que han permitido lograr resultados satisfactorios. Efecto:  Otros Motivos:El Sistema de Información en Salud para Población Abierta (SISPA) se encuentra en un proceso de reingeniería, por lo que el resultado y la justificación de cada indicador correspondiente al mes de mayo se incluyen en el apartado de otros motivos de junio   Las acciones preventivas dirigidas a este grupo de edad, tales como el manejo preventivo de la deshidratación por enfermedad diarreica, el manejo efectivo de las infecciones respiratorias agudas y las altas coberturas de vacunación en niños menores de 5 años, son los factores que permitieron lograr resultados satisfactorios. Indicador: 6.2 Numerador: 254 Denominador: 40697 </t>
    </r>
  </si>
  <si>
    <r>
      <t xml:space="preserve">Razón de Mortalidad Materna
</t>
    </r>
    <r>
      <rPr>
        <sz val="10"/>
        <rFont val="Soberana Sans"/>
        <family val="2"/>
      </rPr>
      <t xml:space="preserve"> Causa : El resultado de este indicador es atribuible a la aplicación de las estrategias y acciones implementadas para la reducción de la mortalidad materna en todas las UMR y HR, así como al monitoreo permanente de la evolución de los resultados de cada una de las zonas de servicios médicos, desde el Nivel Central.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en este indicador es atribuible a la aplicación de las estrategias y acciones implementadas para la reducción de la mortalidad materna en todas las UMR y HR, así como al monitoreo permanente de la evolución de los resultados de cada una de las zonas de servicios médicos, desde el Nivel Central. Indicador: 19.9 Numerador: 18 Denominador: 90514 </t>
    </r>
  </si>
  <si>
    <r>
      <t xml:space="preserve">Cobertura de esquemas completos de vacunación en niños de un año en población amparada por IMSS-Oportunidades. (%)
</t>
    </r>
    <r>
      <rPr>
        <sz val="10"/>
        <rFont val="Soberana Sans"/>
        <family val="2"/>
      </rPr>
      <t xml:space="preserve"> Causa : Las coberturas de vacunación son satisfactorias, debido a que durante el periodo que se reporta, el personal de salud responsable de la vacunación cumplió con la aplicación de las dosis de vacunación programadas en este grupo de edad. Efecto:  Otros Motivos:</t>
    </r>
  </si>
  <si>
    <r>
      <t xml:space="preserve">Cobertura de protección anticonceptiva postparto.
</t>
    </r>
    <r>
      <rPr>
        <sz val="10"/>
        <rFont val="Soberana Sans"/>
        <family val="2"/>
      </rPr>
      <t xml:space="preserve"> Causa : El resultado de este indicador se debe a la aplicación oportuna y adecuada de la consejería en planificación familiar, al 100% de las embarazadas durante el control prenatal, en la cual se hace énfasis en las ventajas que ofrece la protección anticonceptiva posparto, dando como resultado la adopción de un método después del evento obstétrico.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de este indicador se debe a la aplicación oportuna y adecuada de la consejería en planificación familiar, al 100% de las embarazadas durante el control prenatal, en la cual se hace énfasis en las ventajas que ofrece la protección anticonceptiva posparto, dando como resultado la adopción de un método después del evento obstétrico.   Indicador: 82.8 Numerador: 33904 Denominador: 40965 </t>
    </r>
  </si>
  <si>
    <r>
      <t xml:space="preserve">Logro con relación a la meta de citología cervical en mujeres de 25 a 64 años a través de citología cérvical
</t>
    </r>
    <r>
      <rPr>
        <sz val="10"/>
        <rFont val="Soberana Sans"/>
        <family val="2"/>
      </rPr>
      <t xml:space="preserve"> Causa : La estrategia de comunicación educativa, permite que las mujeres participen activamente en el autocuidado de su salud, asistiendo regularmente a sus detecciones; asimismo en este resultado, destaca el trabajo que  realiza el personal de salud del primer nivel de atención en el seguimiento e identificación de las mujeres que deben realizarse detección de cáncer cérvico-uterino.  Efecto:  Otros Motivos:El Sistema de Información en Salud para Población Abierta (SISPA) se encuentra en un proceso de reingeniería, por lo que el resultado y la justificación de cada indicador correspondiente al mes de mayo se incluyen en el apartado de otros motivos de junio  La estrategia de comunicación educativa, permite que la mujer participe activamente en el autocuidado de su salud, asistiendo regularmente a su detección, además del trabajo que  realiza el personal de salud del primer nivel de atención en el seguimiento e identificación de las mujeres que deben realizarse su detección.  El Sistema de Información en Salud para Población Abierta (SISPA) se encuentra en un proceso de reingeniería, por lo que el resultado y la justificación de cada indicador correspondiente al mes de mayo se incluyen en el apartado de otros motivos de junio  Indicador: 110.4 Numerador: 326763 Denominador: 295985   </t>
    </r>
  </si>
  <si>
    <r>
      <t xml:space="preserve">Proporción de parto institucional
</t>
    </r>
    <r>
      <rPr>
        <sz val="10"/>
        <rFont val="Soberana Sans"/>
        <family val="2"/>
      </rPr>
      <t xml:space="preserve"> Causa : El comportamiento positivo de este indicador se debe a que durante la atención prenatal y como parte de las estrategias para la reducción de la mortalidad materna, el equipo de salud proporciona información y sensibiliza a las embarazadas sobre  las ventajas de la atención institucional del parto. Además, las parteras y el personal voluntario participan activamente en la derivación sistemática de todas las embarazadas al final de su gestación a las unidades médicas para su atención obstétrica, lo que ha favorecido que las mujeres acepten la atención de su parto en las unidades médicas del Programa.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comportamiento positivo de este indicador es atribuible  a que durante la atención prenatal y como parte de las estrategias para la reducción de la mortalidad materna, el equipo de salud proporciona información y sensibiliza a las embarazadas sobre  las ventajas de la atención institucional del parto. Además, las parteras y el personal voluntario participan activamente en la derivación sistemática de todas las embarazadas al final de su gestación a las unidades médicas para su atención obstétrica, lo que ha favorecido que las mujeres acepten la atención de su parto en las unidades médicas del Programa.   Indicador: 93 Numerador: 40,965Denominador: 44,047 </t>
    </r>
  </si>
  <si>
    <r>
      <t xml:space="preserve">Promedio de consultas prenatales por embarazada.
</t>
    </r>
    <r>
      <rPr>
        <sz val="10"/>
        <rFont val="Soberana Sans"/>
        <family val="2"/>
      </rPr>
      <t xml:space="preserve"> Causa : El resultado favorable de este indicador es atribuible a la búsqueda  y seguimiento sistemático de todas las embarazadas en la comunidad para su incorporación oportuna a control prenatal, tanto por los equipos de salud como por los voluntarios de la comunidad, así como a la sensibilización que se realiza a las pacientes y sus familias sobre la importancia de acudir a todas  las consultas prenatales para identificar oportunamente factores de riesgo y/o complicaciones.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favorable de este indicador se puede atribuir, a la búsqueda  y seguimiento sistemático de todas las embarazadas en la comunidad para su incorporación oportuna a control prenatal, tanto por los equipos de salud como de los voluntarios de la comunidad, así como a la sensibilización que se realiza a las pacientes y sus familias sobre la importancia de acudir a todas  las consultas prenatales para identificar oportunamente factores de riesgo y/o complicaciones. Indicador: 6.5 Numerador: 517,154 Denominador: 79,220 </t>
    </r>
  </si>
  <si>
    <r>
      <t xml:space="preserve">Valoración somatométrica del estado nutricional en el menor de 5 años
</t>
    </r>
    <r>
      <rPr>
        <sz val="10"/>
        <rFont val="Soberana Sans"/>
        <family val="2"/>
      </rPr>
      <t xml:space="preserve"> Causa : El resultado refleja que la valoración del estado nutricional de los niños menores de cinco años de edad es una actividad sistematizada en las unidades de salud. Algunos niños, por su grado de desnutrición o por la evolución de su enfermedad pudieron requerir más valoraciones de las programadas, situación que explica que el logro sea superior al 100%.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refleja que la valoración del estado nutricional de los niños menores de cinco años de edad es una actividad sistematizada en las unidades de salud. Algunos niños, por su grado de desnutrición o por la evolución de su enfermedad pudieron requerir más valoraciones de las programadas, situación que explica que el porcentaje de logro sea superior al 100%.   Indicador: 101.1 Numerador: 1261864 Denominador: 1248235 </t>
    </r>
  </si>
  <si>
    <r>
      <t xml:space="preserve">Detección oportuna de diabetes mellitus
</t>
    </r>
    <r>
      <rPr>
        <sz val="10"/>
        <rFont val="Soberana Sans"/>
        <family val="2"/>
      </rPr>
      <t xml:space="preserve"> Causa : El resultado refleja que la medición de la glicemia capilar es una tarea sistematizada en las unidades de salud. Lo cual permite la detección oportuna de pacientes que cursan con diabetes mellitus. De cualquier forma, de manera permanente se emitirán recomendaciones para que esta intervención esté orientada a las personas con factores de riesgo, tales como la obesidad.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refleja que la medición de la glicemia capilar es una tarea sistematizada en las unidades de salud. Lo cual permite la detección oportuna de pacientes que cursan con diabetes mellitus. No obstante y de manera permanente se emitirán recomendaciones para que esta intervención esté orientada a las personas con factores de riesgo, tales como la obesidad. Indicador: 99.9 Numerador: 1,316,081 Denominador: 1,317,415 </t>
    </r>
  </si>
  <si>
    <r>
      <t xml:space="preserve">Detección oportuna de hipertensión arterial
</t>
    </r>
    <r>
      <rPr>
        <sz val="10"/>
        <rFont val="Soberana Sans"/>
        <family val="2"/>
      </rPr>
      <t xml:space="preserve"> Causa : El resultado refleja que la toma de la presión arterial es una tarea sistematizada en las unidades de salud. Lo cual permite la detección oportuna de pacientes que cursan con hipertensión arterial. Es probable que se estén considerando a las personas acompañantes de pacientes en las salas de espera y sin factores de riesgo, pero que por ser 20 años y más se estén incluyendo, situación que explica que el logro sea superior al 100%. Por tal motivo, se emitirán recomendaciones para que el personal de salud se apegue a los criterios de programación de esta intervención. Efecto:  Otros Motivos:El Sistema de Información en Salud para Población Abierta (SISPA) se encuentra en un proceso de reingeniería, por lo que el resultado y la justificación de cada indicador correspondiente al mes de mayo se incluyen en el apartado de otros motivos de junio  El resultado refleja que la toma de la presión arteria es una tarea sistematizada en las unidades de salud. Lo cual permite la detección oportuna de pacientes que cursan con hipertensión arterial.   Es probable que se estén incluyendo personas acompañantes de pacientes de las salas de espera y sin factores de riesgo, pero que por ser 20 años y más se estén incluyendo, situación que explica que porcentaje de logro sea superior al 100%. Se emitirán recomendaciones para que el personal de salud se apegue a los criterios de programación de esta intervención.  Indicador: 127.2 Numerador: 1,616,919 Denominador: 1,317,415   </t>
    </r>
  </si>
  <si>
    <r>
      <t xml:space="preserve">Porcentaje de ocupación hospitalaria.
</t>
    </r>
    <r>
      <rPr>
        <sz val="10"/>
        <rFont val="Soberana Sans"/>
        <family val="2"/>
      </rPr>
      <t xml:space="preserve"> Causa : El resultado es atribuible a una mejor cobertura de los Hospitales Rurales por los  Médicos Residentes del IMSS y de los Médicos Especialistas de las Especialidades para los Servicios Rurales de Salud.  Efecto:  Otros Motivos: El Sistema de Información en Salud para Población Abierta (SISPA) se encuentra en un proceso de reingeniería, por lo que el resultado y la justificación de cada indicador correspondiente al mes de mayo se incluyen en el apartado de otros motivos de junio   El logro es atribuible a la mejora  en la cobertura Médicos Residentes del IMSS y a la incorporación de Médicos Especialistas de las Especialidades para los Servicios Rurales de Salud en los Hospitales Rurales del Programa IMSS Oportunidades.  Indicador: 80.1 Numerador: 294.748 Denominador: 368,047 </t>
    </r>
  </si>
  <si>
    <r>
      <t xml:space="preserve">Porcentaje de voluntarios de salud activos con relación a la meta anual establecida 
</t>
    </r>
    <r>
      <rPr>
        <sz val="10"/>
        <rFont val="Soberana Sans"/>
        <family val="2"/>
      </rPr>
      <t xml:space="preserve"> Causa : Se mantienen los resultados esperados para este indicador  con la cobertura de voluntarios de salud en las localidades donde no existen servicios médicos instalados, así como en aquellas de tipo sede que por su extensión demográfica se apoyan con la integración de este personaje para llevar a cabo la promoción de la salud y la vigilancia epidemiológica simplificada, particularmente, con la población más dispersa y de difícil acceso geográfico.   Efecto:  Otros Motivos:El Sistema de Información en Salud para Población Abierta (SISPA) se encuentra en un proceso de reingeniería, por lo que el resultado y la justificación de cada indicador correspondiente al mes de abril se incluyen en el apartado de otros motivos de junio  Se conserva el cumplimiento de la cobertura con voluntarios de salud, tanto en las localidades donde no hay unidades médicas, así como en aquellas tipo sede que por  su extensión demográfica cuentan con alguno de estos personajes para apoyar  en las tareas de promoción y educación para la salud, razón por la que se rebasa ligeramente la meta.   Indicador: 102.1  Numerador: 16,063 Denominador: 15,735 </t>
    </r>
  </si>
  <si>
    <r>
      <t xml:space="preserve">Porcentaje de personas derivadas a la Unidad Médica por voluntarios de salud y voluntarios con relación al número de personas identificadas
</t>
    </r>
    <r>
      <rPr>
        <sz val="10"/>
        <rFont val="Soberana Sans"/>
        <family val="2"/>
      </rPr>
      <t xml:space="preserve"> Causa : Se conserva el valor esperado debido a la identificación y derivación oportuna a la Unidad Médica de personas que requieren algún tipo de atención por parte del equipo de salud. Efecto:  Otros Motivos:El Sistema de Información en Salud para Población Abierta (SISPA) se encuentra en un proceso de reingeniería, por lo que el resultado y la justificación de cada indicador correspondiente al mes de abril se incluyen en el apartado de otros motivos de junio  Se conserva el valor esperado en los rangos,  en la identificación y derivación oportuna a la Unidad Médica de personas que requieren algún tipo de atención del equipo de salud, sean pacientes sanos o enfermos. .  Indicador: 89.0 Numerador 1,174,240 Denominador: 1,318,854 </t>
    </r>
  </si>
  <si>
    <r>
      <t xml:space="preserve">Porcentaje de embarazadas derivadas por parteras rurales a la Unidad Médica para control prenatal.
</t>
    </r>
    <r>
      <rPr>
        <sz val="10"/>
        <rFont val="Soberana Sans"/>
        <family val="2"/>
      </rPr>
      <t xml:space="preserve"> Causa : El valor se encuentra dentro del esperado, como resultado de la estrategia para disminuir la mortalidad materna en el Programa IMSS-Oportunidades, con la capacitación recibida bimestralmente en las unidades médicas  y la sensibilización de las parteras voluntarias rurales para identificar embarazos de riesgo y derivación oportuna a control  Efecto:  Otros Motivos: El Sistema de Información en Salud para Población Abierta (SISPA) se encuentra en un proceso de reingeniería, por lo que el resultado y la justificación de cada indicador correspondiente al mes de abril se incluyen en el apartado de otros motivos de junio  Se conserva  el valor de referencia, en la derivación de embarazadas a control en las Unidades Médicas como resultado de los talleres delegacionales de salud materno- infantil y la orientación bimestral en las Unidades Médicas a las parteras como estrategia para disminuir la muerte materna en el Programa IMSS-Oportunidades. Indicador:99.9  Numerador: 47,293 Denominador: 47,317 </t>
    </r>
  </si>
  <si>
    <r>
      <t xml:space="preserve">Porcentaje de familias participantes en agua limpia respecto al total de familias del universo de trabajo.
</t>
    </r>
    <r>
      <rPr>
        <sz val="10"/>
        <rFont val="Soberana Sans"/>
        <family val="2"/>
      </rPr>
      <t xml:space="preserve"> Causa : El cumplimiento de este indicador está relacionado con  la promoción de la participación de la Red Comunitaria y de la propia comunidad a través de talleres comunitarios, la supervisión y asesoría en servicio del personal de Acción Comunitaria; éstas han sido intensificadas por las estrategias de temporada de calor y prevención y control de cólera.  Efecto:  Otros Motivos:El Sistema de Información en Salud para Población Abierta (SISPA) se encuentra en un proceso de reingeniería, por lo que el resultado y la justificación de cada indicador correspondiente al mes de abril se incluyen en el apartado de otros motivos de junio  El obtiene un ligero porcentaje arriba y estando dentro de los parámetros esperados, esto como resultado de la promoción permanente en acciones de desinfección, manejo adecuado y cuidado del agua para consumo humano, así como a la distribución de insumos adquiridos con recursos institucionales y gestionados con dependencias estatales, municipales y locales. Es importante destacar la relevancia de la transmisión de mensajes de salud (con el apoyo de megáfonos enviados a las delegaciones por la Unidad IMSS-Oportunidades), la impartición de talleres comunitarios correspondientes al bloque de enfermedades por mal saneamiento ambiental, así como el impulso de acciones integrales para la instrumentación de proyectos de intervención comunitarios, con el fin de evitar riesgos a la salud en favor de mantener el agua en excelentes condiciones.  Indicador: 94.7 Numerador 2,232,421 Denominador: 2,356,346 </t>
    </r>
  </si>
  <si>
    <r>
      <t xml:space="preserve">Porcentaje de familias participantes en disposición sanitaria de la excreta humana respecto al total de familias del universo de trabajo.
</t>
    </r>
    <r>
      <rPr>
        <sz val="10"/>
        <rFont val="Soberana Sans"/>
        <family val="2"/>
      </rPr>
      <t xml:space="preserve"> Causa : El cumplimiento de este indicador está relacionado con  la promoción de la participación de la Red Comunitaria y de la propia comunidad a través de talleres comunitarios, la supervisión y asesoría en servicio del personal de Acción Comunitaria; éstas han sido intensificadas por las estrategias de temporada de calor y prevención y control de cólera.  Efecto:  Otros Motivos:El Sistema de Información en Salud para Población Abierta (SISPA) se encuentra en un proceso de reingeniería, por lo que el resultado y la justificación de cada indicador correspondiente al mes de abril se incluyen en el apartado de otros motivos de junio  Este obtiene ligero porcentaje, y encontrándose dentro del rango esperado, esto como  la realización constante de la promoción y actividades en el manejo adecuado de excretas y acciones como la aplicación de cal adquirida con recursos institucionales, así como obras para la mejora y construcción de dispositivos sanitarios con recursos gestionados en otras dependencias.  Aunado a esto, se transmitieron mensajes de salud (con el apoyo de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Indicador: 94.1  Numerador  2,216,889 Denominador: 2,356,346 </t>
    </r>
  </si>
  <si>
    <r>
      <t xml:space="preserve">Porcentaje de familias participantes en disposición sanitaria de basura y desechos.
</t>
    </r>
    <r>
      <rPr>
        <sz val="10"/>
        <rFont val="Soberana Sans"/>
        <family val="2"/>
      </rPr>
      <t xml:space="preserve"> Causa : El cumplimiento de este indicador está relacionado con  la promoción de la participación de la Red Comunitaria y de la propia comunidad a través de talleres comunitarios, la supervisión y asesoría en servicio del personal de Acción Comunitaria; éstas han sido intensificadas por las estrategias de temporada de calor y prevención y control de cólera.  Efecto:  Otros Motivos:El Sistema de Información en Salud para Población Abierta (SISPA) se encuentra en un proceso de reingeniería, por lo que el resultado y la justificación de cada indicador correspondiente al mes de abril se incluyen en el apartado de otros motivos de junio  El indicador se mantiene en un resultado óptimo, derivado de la promoción en la separación y confinamiento de basura orgánica a nivel familiar y realización de jornadas de limpieza para la disposición sanitaria de basura y desechos, con el apoyo de recursos gestionados y coordinación con autoridades estatales, municipales y locales. También se transmitieron mensajes de salud (a través de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Indicador: 94.9  Numerador: 2,236,633 Denominador: 2,356,346 </t>
    </r>
  </si>
  <si>
    <r>
      <t xml:space="preserve">Porcentaje de familias participantes en el control de fauna nociva y transmisora, respecto del total del universo de trabajo. 
</t>
    </r>
    <r>
      <rPr>
        <sz val="10"/>
        <rFont val="Soberana Sans"/>
        <family val="2"/>
      </rPr>
      <t xml:space="preserve"> Causa : Como resultado de las acciones establecidas en la Reunión Nacional de Acción Comunitaria, se ha reforzado el trabajo de control de Aedes aegypti y en general de vectores de enfermedades. Esto debe incrementarse por el riesgo de introducción al país de Virus Chikungunya. El fundamento de estas acciones es el saneamiento con aplicación de estrategias de casa limpia, patio limpio en la búsqueda de la perspectiva de lograr una comunidad limpia.  Efecto:  Otros Motivos:El Sistema de Información en Salud para Población Abierta (SISPA) se encuentra en un proceso de reingeniería, por lo que el resultado y la justificación de cada indicador correspondiente al mes de abril se incluyen en el apartado de otros motivos de junio  Este indicador obtiene un ligero porcentaje por arriba de lo esperado y del rango nacional, debido a la promoción permanente de acciones para el control de la fauna nociva y transmisora, la realización de jornadas de saneamiento con el apoyo de paquetes de herramientas, la aplicación de cal, larvicidas e insecticidas, rociado intradomiciliario y nebulizaciones, así como por la distribución a las familias beneficiarias de pabellones impregnados con piretroides (estos equipos e insumos fueron adquiridos con recursos institucionales).  Es importante destacar la relevancia de la transmisión de mensajes de salud (con el apoyo de megáfonos enviados a las delegaciones por la Unidad IMSS-Oportunidades), la impartición de talleres comunitarios del bloque de enfermedades por mal saneamiento ambiental y el impulso de acciones integrales para la instrumentación de proyectos de intervención comunitarios, con el fin de evitar riesgos a la salud.   Indicador: 93.0 Numerador2,191,319 Denominador: 2,356,346 </t>
    </r>
  </si>
  <si>
    <r>
      <t xml:space="preserve">Promedio de asistentes a talleres comunitarios en relación a talleres realizados.
</t>
    </r>
    <r>
      <rPr>
        <sz val="10"/>
        <rFont val="Soberana Sans"/>
        <family val="2"/>
      </rPr>
      <t xml:space="preserve"> Causa : Este indicador se mantiene con los resultados esperados,  con los talleres comunitarios que imparten los grupos de voluntarios capacitados para su réplica en sus localidades, sobre diferentes temáticas de salud, acordes a su diagnóstico comunitario y las prioridades nacionales.  Efecto:  Otros Motivos:El Sistema de Información en Salud para Población Abierta (SISPA) se encuentra en un proceso de reingeniería, por lo que el resultado y la justificación de cada indicador correspondiente al mes de abril se incluyen en el apartado de otros motivos de junio  Se logran los resultados esperados debido a la capacitación continua hacia los grupos de voluntarios con la estrategia de talleres comunitarios, la cual tiene como objetivo habilitarles para  la  réplica de estos talleres con las familias de sus localidades sobre las temáticas de salud derivadas de su diagnóstico de salud comunitario.  Indicador: 15.9 Numerador: 2,972,272 Denominador: 186,485 </t>
    </r>
  </si>
  <si>
    <r>
      <t xml:space="preserve">Porcentaje de cobertura de la plantilla operativa de confianza y base
</t>
    </r>
    <r>
      <rPr>
        <sz val="10"/>
        <rFont val="Soberana Sans"/>
        <family val="2"/>
      </rPr>
      <t xml:space="preserve"> Causa : Se encuentra dentro del rango regular, debido a que esta cerrada la bolsa de trabajo para cubrir las plazas vacantes que se generen en el tipo de contratación 02 base. Efecto:  Otros Motivos:</t>
    </r>
  </si>
  <si>
    <r>
      <t xml:space="preserve">Porcentaje de suministro de medicamentos en relación a medicamentos solicitados
</t>
    </r>
    <r>
      <rPr>
        <sz val="10"/>
        <rFont val="Soberana Sans"/>
        <family val="2"/>
      </rPr>
      <t xml:space="preserve"> Causa : El porcentaje se encuentra regular derivado a claves desiertas en licitaciones desde inicios de año que no han podido solucionarse, solo en algunos casos a través de solicitudes extraordinarias y compras delegacionales menores, directas y emergentes.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</si>
</sst>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right/>
      <top style="medium">
        <color rgb="FFA6A6A6"/>
      </top>
      <bottom/>
      <diagonal/>
    </border>
    <border>
      <left/>
      <right/>
      <top/>
      <bottom style="thick">
        <color rgb="FF969696"/>
      </bottom>
      <diagonal/>
    </border>
    <border>
      <left style="medium">
        <color rgb="FF000000"/>
      </left>
      <right/>
      <top style="thick">
        <color rgb="FF969696"/>
      </top>
      <bottom/>
      <diagonal/>
    </border>
    <border>
      <left style="medium">
        <color rgb="FF000000"/>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18" fillId="0" borderId="19" xfId="0" applyFont="1" applyBorder="1" applyAlignment="1">
      <alignment horizontal="left" vertical="top"/>
    </xf>
    <xf numFmtId="0" fontId="20" fillId="0" borderId="19" xfId="0" applyFont="1" applyBorder="1" applyAlignment="1">
      <alignment horizontal="justify" vertical="top"/>
    </xf>
    <xf numFmtId="0" fontId="18" fillId="0" borderId="19" xfId="0" applyFont="1" applyBorder="1" applyAlignment="1">
      <alignment horizontal="right" vertical="top"/>
    </xf>
    <xf numFmtId="0" fontId="0" fillId="0" borderId="19" xfId="0" applyBorder="1" applyAlignment="1">
      <alignment vertical="top"/>
    </xf>
    <xf numFmtId="0" fontId="18" fillId="0" borderId="19" xfId="0" applyFont="1" applyBorder="1" applyAlignment="1">
      <alignment vertical="top"/>
    </xf>
    <xf numFmtId="0" fontId="20" fillId="0" borderId="19" xfId="0" applyFont="1" applyBorder="1" applyAlignment="1">
      <alignment vertical="top"/>
    </xf>
    <xf numFmtId="0" fontId="0" fillId="0" borderId="0" xfId="0" applyFont="1" applyBorder="1" applyAlignment="1">
      <alignment horizontal="left" vertical="top"/>
    </xf>
    <xf numFmtId="0" fontId="20" fillId="0" borderId="0" xfId="0" applyFont="1" applyBorder="1" applyAlignment="1">
      <alignment horizontal="justify" vertical="top"/>
    </xf>
    <xf numFmtId="0" fontId="18" fillId="0" borderId="0" xfId="0" applyFont="1" applyBorder="1" applyAlignment="1">
      <alignment horizontal="right" vertical="top"/>
    </xf>
    <xf numFmtId="0" fontId="0" fillId="0" borderId="0" xfId="0" applyBorder="1" applyAlignment="1">
      <alignment vertical="top"/>
    </xf>
    <xf numFmtId="0" fontId="18" fillId="0" borderId="0" xfId="0" applyFont="1" applyBorder="1" applyAlignment="1">
      <alignment vertical="top"/>
    </xf>
    <xf numFmtId="0" fontId="20" fillId="0" borderId="0" xfId="0" applyFont="1" applyBorder="1" applyAlignment="1">
      <alignment vertical="top"/>
    </xf>
    <xf numFmtId="0" fontId="18" fillId="0" borderId="0" xfId="0" applyFont="1" applyBorder="1" applyAlignment="1">
      <alignment horizontal="justify" vertical="top"/>
    </xf>
    <xf numFmtId="0" fontId="31" fillId="0" borderId="0" xfId="0" applyFont="1" applyBorder="1" applyAlignment="1">
      <alignment horizontal="left" vertical="top"/>
    </xf>
    <xf numFmtId="0" fontId="20" fillId="0" borderId="0" xfId="0" applyFont="1" applyBorder="1" applyAlignment="1">
      <alignment horizontal="left" vertical="top"/>
    </xf>
    <xf numFmtId="0" fontId="18" fillId="0" borderId="20" xfId="0" applyFont="1" applyBorder="1" applyAlignment="1">
      <alignment horizontal="justify" vertical="top"/>
    </xf>
    <xf numFmtId="0" fontId="20" fillId="0" borderId="20" xfId="0" applyFont="1" applyBorder="1" applyAlignment="1">
      <alignment horizontal="justify" vertical="top"/>
    </xf>
    <xf numFmtId="0" fontId="20" fillId="0" borderId="20" xfId="0" applyFont="1" applyBorder="1" applyAlignment="1">
      <alignment horizontal="left" vertical="top"/>
    </xf>
    <xf numFmtId="0" fontId="18" fillId="0" borderId="20" xfId="0" applyFont="1" applyBorder="1" applyAlignment="1">
      <alignment horizontal="right" vertical="top"/>
    </xf>
    <xf numFmtId="0" fontId="0" fillId="0" borderId="20" xfId="0" applyBorder="1" applyAlignment="1">
      <alignment vertical="top"/>
    </xf>
    <xf numFmtId="0" fontId="18" fillId="0" borderId="20" xfId="0" applyFont="1" applyBorder="1" applyAlignment="1">
      <alignment vertical="top"/>
    </xf>
    <xf numFmtId="0" fontId="20" fillId="0" borderId="20" xfId="0" applyFont="1" applyBorder="1" applyAlignment="1">
      <alignment vertical="top"/>
    </xf>
    <xf numFmtId="0" fontId="19" fillId="0" borderId="13" xfId="0" applyFont="1" applyBorder="1" applyAlignment="1">
      <alignment horizontal="center" vertical="top" wrapText="1"/>
    </xf>
    <xf numFmtId="0" fontId="19" fillId="0" borderId="15" xfId="0" applyFont="1" applyBorder="1" applyAlignment="1">
      <alignment horizontal="center" vertical="top" wrapText="1"/>
    </xf>
    <xf numFmtId="0" fontId="19" fillId="0" borderId="0" xfId="0" applyFont="1" applyBorder="1" applyAlignment="1">
      <alignment horizontal="center" vertical="top" wrapText="1"/>
    </xf>
    <xf numFmtId="0" fontId="18" fillId="0" borderId="22" xfId="0" applyFont="1" applyBorder="1" applyAlignment="1">
      <alignment horizontal="justify" vertical="top" wrapText="1"/>
    </xf>
    <xf numFmtId="0" fontId="20" fillId="0" borderId="20" xfId="0" applyFont="1" applyBorder="1" applyAlignment="1">
      <alignment horizontal="justify" vertical="top" wrapText="1"/>
    </xf>
    <xf numFmtId="0" fontId="18" fillId="0" borderId="20" xfId="0" applyFont="1" applyBorder="1" applyAlignment="1">
      <alignment horizontal="right" vertical="top" wrapText="1"/>
    </xf>
    <xf numFmtId="0" fontId="0" fillId="0" borderId="20" xfId="0" applyBorder="1" applyAlignment="1">
      <alignment vertical="top" wrapText="1"/>
    </xf>
    <xf numFmtId="0" fontId="18" fillId="0" borderId="20" xfId="0" applyFont="1" applyBorder="1" applyAlignment="1">
      <alignment vertical="top" wrapText="1"/>
    </xf>
    <xf numFmtId="0" fontId="20" fillId="0" borderId="20" xfId="0" applyFont="1" applyBorder="1" applyAlignment="1">
      <alignment vertical="top" wrapText="1"/>
    </xf>
    <xf numFmtId="0" fontId="20" fillId="0" borderId="23"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1"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20" fillId="0" borderId="0" xfId="0" applyFont="1" applyAlignment="1">
      <alignment vertical="top" wrapText="1"/>
    </xf>
    <xf numFmtId="0" fontId="18" fillId="0" borderId="44" xfId="0" applyFont="1" applyFill="1" applyBorder="1" applyAlignment="1">
      <alignment vertical="top" wrapText="1"/>
    </xf>
    <xf numFmtId="0" fontId="0" fillId="0" borderId="45" xfId="0" applyFill="1" applyBorder="1" applyAlignment="1">
      <alignment horizontal="justify" vertical="top" wrapText="1"/>
    </xf>
    <xf numFmtId="4" fontId="20" fillId="0" borderId="45" xfId="0" applyNumberFormat="1" applyFont="1" applyBorder="1" applyAlignment="1">
      <alignment horizontal="right" vertical="top" wrapText="1"/>
    </xf>
    <xf numFmtId="168" fontId="0" fillId="0" borderId="46" xfId="0" applyNumberFormat="1" applyBorder="1" applyAlignment="1">
      <alignment horizontal="right" vertical="top" wrapText="1"/>
    </xf>
    <xf numFmtId="0" fontId="18" fillId="0" borderId="47" xfId="0" applyFont="1" applyFill="1" applyBorder="1" applyAlignment="1">
      <alignment vertical="top" wrapText="1"/>
    </xf>
    <xf numFmtId="0" fontId="0" fillId="0" borderId="48" xfId="0" applyFill="1" applyBorder="1" applyAlignment="1">
      <alignment horizontal="justify" vertical="top" wrapText="1"/>
    </xf>
    <xf numFmtId="4" fontId="20" fillId="0" borderId="48" xfId="0" applyNumberFormat="1" applyFont="1" applyBorder="1" applyAlignment="1">
      <alignment horizontal="right" vertical="top" wrapText="1"/>
    </xf>
    <xf numFmtId="4" fontId="0" fillId="0" borderId="49" xfId="0" applyNumberFormat="1" applyBorder="1" applyAlignment="1">
      <alignment horizontal="right" vertical="top" wrapText="1"/>
    </xf>
    <xf numFmtId="4" fontId="0" fillId="0" borderId="46" xfId="0" applyNumberFormat="1" applyBorder="1" applyAlignment="1">
      <alignment horizontal="right" vertical="top" wrapText="1"/>
    </xf>
    <xf numFmtId="3" fontId="0" fillId="0" borderId="0" xfId="0" applyNumberFormat="1" applyAlignment="1">
      <alignment vertical="top" wrapText="1"/>
    </xf>
    <xf numFmtId="0" fontId="32" fillId="36" borderId="21"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50" xfId="0" applyFont="1" applyFill="1" applyBorder="1" applyAlignment="1">
      <alignment vertical="center" wrapText="1"/>
    </xf>
    <xf numFmtId="0" fontId="18" fillId="36" borderId="33" xfId="0" applyFont="1" applyFill="1" applyBorder="1" applyAlignment="1">
      <alignment horizontal="center" vertical="center" wrapText="1"/>
    </xf>
    <xf numFmtId="0" fontId="32" fillId="36" borderId="51" xfId="0" applyFont="1" applyFill="1" applyBorder="1" applyAlignment="1">
      <alignment horizontal="centerContinuous" vertical="center"/>
    </xf>
    <xf numFmtId="0" fontId="33" fillId="36" borderId="52" xfId="0" applyFont="1" applyFill="1" applyBorder="1" applyAlignment="1">
      <alignment horizontal="centerContinuous" vertical="center"/>
    </xf>
    <xf numFmtId="0" fontId="33"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0" fillId="0" borderId="56" xfId="0" applyNumberFormat="1" applyFill="1" applyBorder="1" applyAlignment="1">
      <alignment horizontal="righ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4" fontId="0" fillId="0" borderId="59" xfId="0" applyNumberFormat="1" applyBorder="1" applyAlignment="1">
      <alignment vertical="top"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7" xfId="0" applyFont="1" applyFill="1" applyBorder="1" applyAlignment="1">
      <alignment horizontal="justify" vertical="top" wrapText="1"/>
    </xf>
    <xf numFmtId="0" fontId="18" fillId="0" borderId="49" xfId="0" applyFont="1" applyFill="1" applyBorder="1" applyAlignment="1">
      <alignment horizontal="justify" vertical="top" wrapText="1"/>
    </xf>
    <xf numFmtId="0" fontId="18" fillId="0" borderId="48"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7"/>
  <sheetViews>
    <sheetView tabSelected="1" view="pageBreakPreview" topLeftCell="O36" zoomScale="80" zoomScaleNormal="80" zoomScaleSheetLayoutView="80" workbookViewId="0">
      <selection activeCell="R44" sqref="R44:T4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2</v>
      </c>
      <c r="M4" s="23"/>
      <c r="N4" s="23"/>
      <c r="O4" s="23"/>
      <c r="P4" s="21" t="s">
        <v>12</v>
      </c>
      <c r="Q4" s="23" t="s">
        <v>13</v>
      </c>
      <c r="R4" s="23"/>
      <c r="S4" s="21" t="s">
        <v>14</v>
      </c>
      <c r="T4" s="23"/>
      <c r="U4" s="24"/>
    </row>
    <row r="5" spans="1:34" ht="21" customHeight="1" thickBot="1" x14ac:dyDescent="0.25">
      <c r="B5" s="25" t="s">
        <v>15</v>
      </c>
      <c r="C5" s="27"/>
      <c r="D5" s="27"/>
      <c r="E5" s="27"/>
      <c r="F5" s="27"/>
      <c r="G5" s="27"/>
      <c r="H5" s="27"/>
      <c r="I5" s="27"/>
      <c r="J5" s="27"/>
      <c r="K5" s="27"/>
      <c r="L5" s="27"/>
      <c r="M5" s="27"/>
      <c r="N5" s="27"/>
      <c r="O5" s="27"/>
      <c r="P5" s="27"/>
      <c r="Q5" s="27"/>
      <c r="R5" s="27"/>
      <c r="S5" s="27"/>
      <c r="T5" s="27"/>
      <c r="U5" s="26"/>
    </row>
    <row r="6" spans="1:34" ht="21" customHeight="1" thickBot="1" x14ac:dyDescent="0.25">
      <c r="B6" s="28" t="s">
        <v>16</v>
      </c>
      <c r="C6" s="30"/>
      <c r="D6" s="30"/>
      <c r="E6" s="30"/>
      <c r="F6" s="30"/>
      <c r="G6" s="30"/>
      <c r="H6" s="30"/>
      <c r="I6" s="30"/>
      <c r="J6" s="30"/>
      <c r="K6" s="30"/>
      <c r="L6" s="30"/>
      <c r="M6" s="30"/>
      <c r="N6" s="30"/>
      <c r="O6" s="30"/>
      <c r="P6" s="30"/>
      <c r="Q6" s="30"/>
      <c r="R6" s="30"/>
      <c r="S6" s="30"/>
      <c r="T6" s="30"/>
      <c r="U6" s="29"/>
    </row>
    <row r="7" spans="1:34" ht="21" customHeight="1" x14ac:dyDescent="0.2">
      <c r="B7" s="31" t="s">
        <v>17</v>
      </c>
      <c r="C7" s="32"/>
      <c r="D7" s="32"/>
      <c r="E7" s="32"/>
      <c r="F7" s="32"/>
      <c r="G7" s="32"/>
      <c r="H7" s="33"/>
      <c r="I7" s="33"/>
      <c r="J7" s="33"/>
      <c r="K7" s="32"/>
      <c r="L7" s="32"/>
      <c r="M7" s="32"/>
      <c r="N7" s="34"/>
      <c r="O7" s="35"/>
      <c r="P7" s="32"/>
      <c r="Q7" s="32"/>
      <c r="R7" s="36"/>
      <c r="S7" s="35"/>
      <c r="T7" s="32"/>
      <c r="U7" s="32"/>
    </row>
    <row r="8" spans="1:34" ht="21" customHeight="1" x14ac:dyDescent="0.2">
      <c r="B8" s="37" t="s">
        <v>18</v>
      </c>
      <c r="C8" s="38"/>
      <c r="D8" s="38"/>
      <c r="E8" s="38"/>
      <c r="F8" s="38"/>
      <c r="G8" s="38"/>
      <c r="H8" s="39"/>
      <c r="I8" s="39"/>
      <c r="J8" s="39"/>
      <c r="K8" s="38"/>
      <c r="L8" s="38"/>
      <c r="M8" s="38"/>
      <c r="N8" s="40"/>
      <c r="O8" s="41"/>
      <c r="P8" s="38"/>
      <c r="Q8" s="38"/>
      <c r="R8" s="42"/>
      <c r="S8" s="41"/>
      <c r="T8" s="38"/>
      <c r="U8" s="38"/>
    </row>
    <row r="9" spans="1:34" ht="21" customHeight="1" x14ac:dyDescent="0.2">
      <c r="B9" s="43"/>
      <c r="C9" s="44" t="s">
        <v>19</v>
      </c>
      <c r="D9" s="38"/>
      <c r="E9" s="38"/>
      <c r="F9" s="38"/>
      <c r="G9" s="38"/>
      <c r="H9" s="39"/>
      <c r="I9" s="39"/>
      <c r="J9" s="39"/>
      <c r="K9" s="38"/>
      <c r="L9" s="38"/>
      <c r="M9" s="38"/>
      <c r="N9" s="40"/>
      <c r="O9" s="41"/>
      <c r="P9" s="38"/>
      <c r="Q9" s="38"/>
      <c r="R9" s="42"/>
      <c r="S9" s="41"/>
      <c r="T9" s="38"/>
      <c r="U9" s="38"/>
    </row>
    <row r="10" spans="1:34" ht="21" customHeight="1" x14ac:dyDescent="0.2">
      <c r="B10" s="43"/>
      <c r="C10" s="45" t="s">
        <v>20</v>
      </c>
      <c r="D10" s="38"/>
      <c r="E10" s="38"/>
      <c r="F10" s="38"/>
      <c r="G10" s="38"/>
      <c r="H10" s="39"/>
      <c r="I10" s="39"/>
      <c r="J10" s="39"/>
      <c r="K10" s="38"/>
      <c r="L10" s="38"/>
      <c r="M10" s="38"/>
      <c r="N10" s="40"/>
      <c r="O10" s="41"/>
      <c r="P10" s="38"/>
      <c r="Q10" s="38"/>
      <c r="R10" s="42"/>
      <c r="S10" s="41"/>
      <c r="T10" s="38"/>
      <c r="U10" s="38"/>
    </row>
    <row r="11" spans="1:34" ht="21" customHeight="1" x14ac:dyDescent="0.2">
      <c r="B11" s="43"/>
      <c r="C11" s="38"/>
      <c r="D11" s="44" t="s">
        <v>21</v>
      </c>
      <c r="E11" s="38"/>
      <c r="F11" s="38"/>
      <c r="G11" s="38"/>
      <c r="H11" s="39"/>
      <c r="I11" s="39"/>
      <c r="J11" s="39"/>
      <c r="K11" s="38"/>
      <c r="L11" s="38"/>
      <c r="M11" s="38"/>
      <c r="N11" s="40"/>
      <c r="O11" s="41"/>
      <c r="P11" s="38"/>
      <c r="Q11" s="38"/>
      <c r="R11" s="42"/>
      <c r="S11" s="41"/>
      <c r="T11" s="38"/>
      <c r="U11" s="38"/>
    </row>
    <row r="12" spans="1:34" ht="21" customHeight="1" thickBot="1" x14ac:dyDescent="0.25">
      <c r="B12" s="46"/>
      <c r="C12" s="47"/>
      <c r="D12" s="48" t="s">
        <v>22</v>
      </c>
      <c r="E12" s="47"/>
      <c r="F12" s="47"/>
      <c r="G12" s="47"/>
      <c r="H12" s="49"/>
      <c r="I12" s="49"/>
      <c r="J12" s="49"/>
      <c r="K12" s="47"/>
      <c r="L12" s="47"/>
      <c r="M12" s="47"/>
      <c r="N12" s="50"/>
      <c r="O12" s="51"/>
      <c r="P12" s="47"/>
      <c r="Q12" s="47"/>
      <c r="R12" s="52"/>
      <c r="S12" s="51"/>
      <c r="T12" s="47"/>
      <c r="U12" s="47"/>
    </row>
    <row r="13" spans="1:34" ht="15.75" customHeight="1" thickTop="1" x14ac:dyDescent="0.2">
      <c r="B13" s="53" t="s">
        <v>23</v>
      </c>
      <c r="C13" s="55"/>
      <c r="D13" s="55"/>
      <c r="E13" s="55"/>
      <c r="F13" s="55"/>
      <c r="G13" s="55"/>
      <c r="H13" s="55"/>
      <c r="I13" s="55"/>
      <c r="J13" s="55"/>
      <c r="K13" s="55"/>
      <c r="L13" s="55"/>
      <c r="M13" s="55"/>
      <c r="N13" s="55"/>
      <c r="O13" s="55"/>
      <c r="P13" s="55"/>
      <c r="Q13" s="55"/>
      <c r="R13" s="55"/>
      <c r="S13" s="55"/>
      <c r="T13" s="55"/>
      <c r="U13" s="54"/>
    </row>
    <row r="14" spans="1:34" ht="57" customHeight="1" thickBot="1" x14ac:dyDescent="0.25">
      <c r="B14" s="56" t="s">
        <v>24</v>
      </c>
      <c r="C14" s="57" t="s">
        <v>25</v>
      </c>
      <c r="D14" s="57"/>
      <c r="E14" s="57"/>
      <c r="F14" s="57"/>
      <c r="G14" s="57"/>
      <c r="H14" s="58"/>
      <c r="I14" s="58"/>
      <c r="J14" s="58" t="s">
        <v>26</v>
      </c>
      <c r="K14" s="57" t="s">
        <v>27</v>
      </c>
      <c r="L14" s="57"/>
      <c r="M14" s="57"/>
      <c r="N14" s="59"/>
      <c r="O14" s="60" t="s">
        <v>28</v>
      </c>
      <c r="P14" s="57" t="s">
        <v>29</v>
      </c>
      <c r="Q14" s="57"/>
      <c r="R14" s="61"/>
      <c r="S14" s="60" t="s">
        <v>30</v>
      </c>
      <c r="T14" s="57" t="s">
        <v>31</v>
      </c>
      <c r="U14" s="62"/>
    </row>
    <row r="15" spans="1:34" ht="22.5" customHeight="1" thickTop="1" thickBot="1" x14ac:dyDescent="0.25">
      <c r="B15" s="13" t="s">
        <v>32</v>
      </c>
      <c r="C15" s="14"/>
      <c r="D15" s="14"/>
      <c r="E15" s="14"/>
      <c r="F15" s="14"/>
      <c r="G15" s="14"/>
      <c r="H15" s="15"/>
      <c r="I15" s="15"/>
      <c r="J15" s="15"/>
      <c r="K15" s="15"/>
      <c r="L15" s="15"/>
      <c r="M15" s="15"/>
      <c r="N15" s="15"/>
      <c r="O15" s="15"/>
      <c r="P15" s="15"/>
      <c r="Q15" s="15"/>
      <c r="R15" s="15"/>
      <c r="S15" s="15"/>
      <c r="T15" s="15"/>
      <c r="U15" s="16"/>
    </row>
    <row r="16" spans="1:34" ht="16.5" customHeight="1" thickTop="1" x14ac:dyDescent="0.2">
      <c r="B16" s="64" t="s">
        <v>33</v>
      </c>
      <c r="C16" s="67" t="s">
        <v>34</v>
      </c>
      <c r="D16" s="67"/>
      <c r="E16" s="67"/>
      <c r="F16" s="67"/>
      <c r="G16" s="67"/>
      <c r="H16" s="68"/>
      <c r="I16" s="73" t="s">
        <v>35</v>
      </c>
      <c r="J16" s="75"/>
      <c r="K16" s="75"/>
      <c r="L16" s="75"/>
      <c r="M16" s="75"/>
      <c r="N16" s="75"/>
      <c r="O16" s="75"/>
      <c r="P16" s="75"/>
      <c r="Q16" s="75"/>
      <c r="R16" s="75"/>
      <c r="S16" s="74"/>
      <c r="T16" s="77" t="s">
        <v>36</v>
      </c>
      <c r="U16" s="76"/>
    </row>
    <row r="17" spans="1:21" ht="19.5" customHeight="1" x14ac:dyDescent="0.2">
      <c r="B17" s="66"/>
      <c r="C17" s="63"/>
      <c r="D17" s="63"/>
      <c r="E17" s="63"/>
      <c r="F17" s="63"/>
      <c r="G17" s="63"/>
      <c r="H17" s="71"/>
      <c r="I17" s="78" t="s">
        <v>37</v>
      </c>
      <c r="J17" s="79"/>
      <c r="K17" s="79"/>
      <c r="L17" s="79" t="s">
        <v>38</v>
      </c>
      <c r="M17" s="79"/>
      <c r="N17" s="79"/>
      <c r="O17" s="79"/>
      <c r="P17" s="79" t="s">
        <v>39</v>
      </c>
      <c r="Q17" s="79" t="s">
        <v>40</v>
      </c>
      <c r="R17" s="83" t="s">
        <v>41</v>
      </c>
      <c r="S17" s="82"/>
      <c r="T17" s="79" t="s">
        <v>42</v>
      </c>
      <c r="U17" s="84" t="s">
        <v>43</v>
      </c>
    </row>
    <row r="18" spans="1:21" ht="26.25" customHeight="1" thickBot="1" x14ac:dyDescent="0.25">
      <c r="B18" s="65"/>
      <c r="C18" s="69"/>
      <c r="D18" s="69"/>
      <c r="E18" s="69"/>
      <c r="F18" s="69"/>
      <c r="G18" s="69"/>
      <c r="H18" s="70"/>
      <c r="I18" s="80"/>
      <c r="J18" s="81"/>
      <c r="K18" s="81"/>
      <c r="L18" s="81"/>
      <c r="M18" s="81"/>
      <c r="N18" s="81"/>
      <c r="O18" s="81"/>
      <c r="P18" s="81"/>
      <c r="Q18" s="81"/>
      <c r="R18" s="86" t="s">
        <v>44</v>
      </c>
      <c r="S18" s="87" t="s">
        <v>45</v>
      </c>
      <c r="T18" s="81"/>
      <c r="U18" s="85"/>
    </row>
    <row r="19" spans="1:21" ht="100.5" customHeight="1" thickTop="1" x14ac:dyDescent="0.2">
      <c r="A19" s="88"/>
      <c r="B19" s="89" t="s">
        <v>46</v>
      </c>
      <c r="C19" s="90" t="s">
        <v>47</v>
      </c>
      <c r="D19" s="90"/>
      <c r="E19" s="90"/>
      <c r="F19" s="90"/>
      <c r="G19" s="90"/>
      <c r="H19" s="90"/>
      <c r="I19" s="90" t="s">
        <v>48</v>
      </c>
      <c r="J19" s="90"/>
      <c r="K19" s="90"/>
      <c r="L19" s="90" t="s">
        <v>49</v>
      </c>
      <c r="M19" s="90"/>
      <c r="N19" s="90"/>
      <c r="O19" s="90"/>
      <c r="P19" s="91" t="s">
        <v>50</v>
      </c>
      <c r="Q19" s="91" t="s">
        <v>51</v>
      </c>
      <c r="R19" s="91">
        <v>7.6</v>
      </c>
      <c r="S19" s="91">
        <v>7.6</v>
      </c>
      <c r="T19" s="91">
        <v>7.2</v>
      </c>
      <c r="U19" s="92">
        <f>IF(ISERR((S19-T19)*100/S19+100),"N/A",(S19-T19)*100/S19+100)</f>
        <v>105.26315789473684</v>
      </c>
    </row>
    <row r="20" spans="1:21" ht="100.5" customHeight="1" thickBot="1" x14ac:dyDescent="0.25">
      <c r="A20" s="88"/>
      <c r="B20" s="93" t="s">
        <v>52</v>
      </c>
      <c r="C20" s="94" t="s">
        <v>52</v>
      </c>
      <c r="D20" s="94"/>
      <c r="E20" s="94"/>
      <c r="F20" s="94"/>
      <c r="G20" s="94"/>
      <c r="H20" s="94"/>
      <c r="I20" s="94" t="s">
        <v>53</v>
      </c>
      <c r="J20" s="94"/>
      <c r="K20" s="94"/>
      <c r="L20" s="94" t="s">
        <v>54</v>
      </c>
      <c r="M20" s="94"/>
      <c r="N20" s="94"/>
      <c r="O20" s="94"/>
      <c r="P20" s="95" t="s">
        <v>55</v>
      </c>
      <c r="Q20" s="95" t="s">
        <v>51</v>
      </c>
      <c r="R20" s="95">
        <v>40</v>
      </c>
      <c r="S20" s="95">
        <v>40</v>
      </c>
      <c r="T20" s="95">
        <v>20.3</v>
      </c>
      <c r="U20" s="96">
        <f>IF(ISERR((S20-T20)*100/S20+100),"N/A",(S20-T20)*100/S20+100)</f>
        <v>149.25</v>
      </c>
    </row>
    <row r="21" spans="1:21" ht="100.5" customHeight="1" thickTop="1" thickBot="1" x14ac:dyDescent="0.25">
      <c r="A21" s="88"/>
      <c r="B21" s="89" t="s">
        <v>56</v>
      </c>
      <c r="C21" s="90" t="s">
        <v>57</v>
      </c>
      <c r="D21" s="90"/>
      <c r="E21" s="90"/>
      <c r="F21" s="90"/>
      <c r="G21" s="90"/>
      <c r="H21" s="90"/>
      <c r="I21" s="90" t="s">
        <v>58</v>
      </c>
      <c r="J21" s="90"/>
      <c r="K21" s="90"/>
      <c r="L21" s="90" t="s">
        <v>59</v>
      </c>
      <c r="M21" s="90"/>
      <c r="N21" s="90"/>
      <c r="O21" s="90"/>
      <c r="P21" s="91" t="s">
        <v>60</v>
      </c>
      <c r="Q21" s="91" t="s">
        <v>61</v>
      </c>
      <c r="R21" s="91">
        <v>77.8</v>
      </c>
      <c r="S21" s="91">
        <v>77.8</v>
      </c>
      <c r="T21" s="91">
        <v>95.2</v>
      </c>
      <c r="U21" s="97">
        <f t="shared" ref="U21:U39" si="0">IF(ISERR(T21/S21*100),"N/A",T21/S21*100)</f>
        <v>122.36503856041132</v>
      </c>
    </row>
    <row r="22" spans="1:21" ht="100.5" customHeight="1" thickTop="1" x14ac:dyDescent="0.2">
      <c r="A22" s="88"/>
      <c r="B22" s="89" t="s">
        <v>62</v>
      </c>
      <c r="C22" s="90" t="s">
        <v>63</v>
      </c>
      <c r="D22" s="90"/>
      <c r="E22" s="90"/>
      <c r="F22" s="90"/>
      <c r="G22" s="90"/>
      <c r="H22" s="90"/>
      <c r="I22" s="90" t="s">
        <v>64</v>
      </c>
      <c r="J22" s="90"/>
      <c r="K22" s="90"/>
      <c r="L22" s="90" t="s">
        <v>65</v>
      </c>
      <c r="M22" s="90"/>
      <c r="N22" s="90"/>
      <c r="O22" s="90"/>
      <c r="P22" s="91" t="s">
        <v>60</v>
      </c>
      <c r="Q22" s="91" t="s">
        <v>66</v>
      </c>
      <c r="R22" s="91">
        <v>80</v>
      </c>
      <c r="S22" s="91">
        <v>80</v>
      </c>
      <c r="T22" s="91">
        <v>82.7</v>
      </c>
      <c r="U22" s="97">
        <f t="shared" si="0"/>
        <v>103.375</v>
      </c>
    </row>
    <row r="23" spans="1:21" ht="96" customHeight="1" thickBot="1" x14ac:dyDescent="0.25">
      <c r="A23" s="88"/>
      <c r="B23" s="93" t="s">
        <v>52</v>
      </c>
      <c r="C23" s="94" t="s">
        <v>52</v>
      </c>
      <c r="D23" s="94"/>
      <c r="E23" s="94"/>
      <c r="F23" s="94"/>
      <c r="G23" s="94"/>
      <c r="H23" s="94"/>
      <c r="I23" s="94" t="s">
        <v>67</v>
      </c>
      <c r="J23" s="94"/>
      <c r="K23" s="94"/>
      <c r="L23" s="94" t="s">
        <v>68</v>
      </c>
      <c r="M23" s="94"/>
      <c r="N23" s="94"/>
      <c r="O23" s="94"/>
      <c r="P23" s="95" t="s">
        <v>60</v>
      </c>
      <c r="Q23" s="95" t="s">
        <v>51</v>
      </c>
      <c r="R23" s="95">
        <v>90</v>
      </c>
      <c r="S23" s="95">
        <v>90</v>
      </c>
      <c r="T23" s="95">
        <v>111.6</v>
      </c>
      <c r="U23" s="96">
        <f t="shared" si="0"/>
        <v>124</v>
      </c>
    </row>
    <row r="24" spans="1:21" ht="75" customHeight="1" thickTop="1" x14ac:dyDescent="0.2">
      <c r="A24" s="88"/>
      <c r="B24" s="89" t="s">
        <v>69</v>
      </c>
      <c r="C24" s="90" t="s">
        <v>70</v>
      </c>
      <c r="D24" s="90"/>
      <c r="E24" s="90"/>
      <c r="F24" s="90"/>
      <c r="G24" s="90"/>
      <c r="H24" s="90"/>
      <c r="I24" s="90" t="s">
        <v>71</v>
      </c>
      <c r="J24" s="90"/>
      <c r="K24" s="90"/>
      <c r="L24" s="90" t="s">
        <v>72</v>
      </c>
      <c r="M24" s="90"/>
      <c r="N24" s="90"/>
      <c r="O24" s="90"/>
      <c r="P24" s="91" t="s">
        <v>60</v>
      </c>
      <c r="Q24" s="91" t="s">
        <v>66</v>
      </c>
      <c r="R24" s="91">
        <v>80</v>
      </c>
      <c r="S24" s="91">
        <v>80</v>
      </c>
      <c r="T24" s="91">
        <v>91.6</v>
      </c>
      <c r="U24" s="92">
        <f t="shared" si="0"/>
        <v>114.5</v>
      </c>
    </row>
    <row r="25" spans="1:21" ht="75" customHeight="1" x14ac:dyDescent="0.2">
      <c r="A25" s="88"/>
      <c r="B25" s="93" t="s">
        <v>52</v>
      </c>
      <c r="C25" s="94" t="s">
        <v>52</v>
      </c>
      <c r="D25" s="94"/>
      <c r="E25" s="94"/>
      <c r="F25" s="94"/>
      <c r="G25" s="94"/>
      <c r="H25" s="94"/>
      <c r="I25" s="94" t="s">
        <v>73</v>
      </c>
      <c r="J25" s="94"/>
      <c r="K25" s="94"/>
      <c r="L25" s="94" t="s">
        <v>74</v>
      </c>
      <c r="M25" s="94"/>
      <c r="N25" s="94"/>
      <c r="O25" s="94"/>
      <c r="P25" s="95" t="s">
        <v>75</v>
      </c>
      <c r="Q25" s="95" t="s">
        <v>76</v>
      </c>
      <c r="R25" s="95">
        <v>5</v>
      </c>
      <c r="S25" s="95">
        <v>5</v>
      </c>
      <c r="T25" s="95">
        <v>6.6</v>
      </c>
      <c r="U25" s="96">
        <f t="shared" si="0"/>
        <v>131.99999999999997</v>
      </c>
    </row>
    <row r="26" spans="1:21" ht="133.5" customHeight="1" x14ac:dyDescent="0.2">
      <c r="A26" s="88"/>
      <c r="B26" s="93" t="s">
        <v>52</v>
      </c>
      <c r="C26" s="94" t="s">
        <v>77</v>
      </c>
      <c r="D26" s="94"/>
      <c r="E26" s="94"/>
      <c r="F26" s="94"/>
      <c r="G26" s="94"/>
      <c r="H26" s="94"/>
      <c r="I26" s="94" t="s">
        <v>78</v>
      </c>
      <c r="J26" s="94"/>
      <c r="K26" s="94"/>
      <c r="L26" s="94" t="s">
        <v>79</v>
      </c>
      <c r="M26" s="94"/>
      <c r="N26" s="94"/>
      <c r="O26" s="94"/>
      <c r="P26" s="95" t="s">
        <v>60</v>
      </c>
      <c r="Q26" s="95" t="s">
        <v>76</v>
      </c>
      <c r="R26" s="95">
        <v>90</v>
      </c>
      <c r="S26" s="95">
        <v>90</v>
      </c>
      <c r="T26" s="95">
        <v>101.3</v>
      </c>
      <c r="U26" s="96">
        <f t="shared" si="0"/>
        <v>112.55555555555554</v>
      </c>
    </row>
    <row r="27" spans="1:21" ht="75" customHeight="1" x14ac:dyDescent="0.2">
      <c r="A27" s="88"/>
      <c r="B27" s="93" t="s">
        <v>52</v>
      </c>
      <c r="C27" s="94" t="s">
        <v>80</v>
      </c>
      <c r="D27" s="94"/>
      <c r="E27" s="94"/>
      <c r="F27" s="94"/>
      <c r="G27" s="94"/>
      <c r="H27" s="94"/>
      <c r="I27" s="94" t="s">
        <v>81</v>
      </c>
      <c r="J27" s="94"/>
      <c r="K27" s="94"/>
      <c r="L27" s="94" t="s">
        <v>82</v>
      </c>
      <c r="M27" s="94"/>
      <c r="N27" s="94"/>
      <c r="O27" s="94"/>
      <c r="P27" s="95" t="s">
        <v>60</v>
      </c>
      <c r="Q27" s="95" t="s">
        <v>76</v>
      </c>
      <c r="R27" s="95">
        <v>90</v>
      </c>
      <c r="S27" s="95">
        <v>90</v>
      </c>
      <c r="T27" s="95">
        <v>99.9</v>
      </c>
      <c r="U27" s="96">
        <f t="shared" si="0"/>
        <v>111.00000000000001</v>
      </c>
    </row>
    <row r="28" spans="1:21" ht="75" customHeight="1" x14ac:dyDescent="0.2">
      <c r="A28" s="88"/>
      <c r="B28" s="93" t="s">
        <v>52</v>
      </c>
      <c r="C28" s="94" t="s">
        <v>52</v>
      </c>
      <c r="D28" s="94"/>
      <c r="E28" s="94"/>
      <c r="F28" s="94"/>
      <c r="G28" s="94"/>
      <c r="H28" s="94"/>
      <c r="I28" s="94" t="s">
        <v>83</v>
      </c>
      <c r="J28" s="94"/>
      <c r="K28" s="94"/>
      <c r="L28" s="94" t="s">
        <v>84</v>
      </c>
      <c r="M28" s="94"/>
      <c r="N28" s="94"/>
      <c r="O28" s="94"/>
      <c r="P28" s="95" t="s">
        <v>60</v>
      </c>
      <c r="Q28" s="95" t="s">
        <v>76</v>
      </c>
      <c r="R28" s="95">
        <v>90</v>
      </c>
      <c r="S28" s="95">
        <v>90</v>
      </c>
      <c r="T28" s="95">
        <v>121.1</v>
      </c>
      <c r="U28" s="96">
        <f t="shared" si="0"/>
        <v>134.55555555555554</v>
      </c>
    </row>
    <row r="29" spans="1:21" ht="75" customHeight="1" x14ac:dyDescent="0.2">
      <c r="A29" s="88"/>
      <c r="B29" s="93" t="s">
        <v>52</v>
      </c>
      <c r="C29" s="94" t="s">
        <v>85</v>
      </c>
      <c r="D29" s="94"/>
      <c r="E29" s="94"/>
      <c r="F29" s="94"/>
      <c r="G29" s="94"/>
      <c r="H29" s="94"/>
      <c r="I29" s="94" t="s">
        <v>86</v>
      </c>
      <c r="J29" s="94"/>
      <c r="K29" s="94"/>
      <c r="L29" s="94" t="s">
        <v>87</v>
      </c>
      <c r="M29" s="94"/>
      <c r="N29" s="94"/>
      <c r="O29" s="94"/>
      <c r="P29" s="95" t="s">
        <v>60</v>
      </c>
      <c r="Q29" s="95" t="s">
        <v>76</v>
      </c>
      <c r="R29" s="95">
        <v>80</v>
      </c>
      <c r="S29" s="95">
        <v>80</v>
      </c>
      <c r="T29" s="95">
        <v>82</v>
      </c>
      <c r="U29" s="96">
        <f t="shared" si="0"/>
        <v>102.49999999999999</v>
      </c>
    </row>
    <row r="30" spans="1:21" ht="75" customHeight="1" x14ac:dyDescent="0.2">
      <c r="A30" s="88"/>
      <c r="B30" s="93" t="s">
        <v>52</v>
      </c>
      <c r="C30" s="94" t="s">
        <v>88</v>
      </c>
      <c r="D30" s="94"/>
      <c r="E30" s="94"/>
      <c r="F30" s="94"/>
      <c r="G30" s="94"/>
      <c r="H30" s="94"/>
      <c r="I30" s="94" t="s">
        <v>89</v>
      </c>
      <c r="J30" s="94"/>
      <c r="K30" s="94"/>
      <c r="L30" s="94" t="s">
        <v>90</v>
      </c>
      <c r="M30" s="94"/>
      <c r="N30" s="94"/>
      <c r="O30" s="94"/>
      <c r="P30" s="95" t="s">
        <v>60</v>
      </c>
      <c r="Q30" s="95" t="s">
        <v>91</v>
      </c>
      <c r="R30" s="95">
        <v>98</v>
      </c>
      <c r="S30" s="95">
        <v>96</v>
      </c>
      <c r="T30" s="95">
        <v>99.6</v>
      </c>
      <c r="U30" s="96">
        <f t="shared" si="0"/>
        <v>103.74999999999999</v>
      </c>
    </row>
    <row r="31" spans="1:21" ht="102" customHeight="1" x14ac:dyDescent="0.2">
      <c r="A31" s="88"/>
      <c r="B31" s="93" t="s">
        <v>52</v>
      </c>
      <c r="C31" s="94" t="s">
        <v>92</v>
      </c>
      <c r="D31" s="94"/>
      <c r="E31" s="94"/>
      <c r="F31" s="94"/>
      <c r="G31" s="94"/>
      <c r="H31" s="94"/>
      <c r="I31" s="94" t="s">
        <v>93</v>
      </c>
      <c r="J31" s="94"/>
      <c r="K31" s="94"/>
      <c r="L31" s="94" t="s">
        <v>94</v>
      </c>
      <c r="M31" s="94"/>
      <c r="N31" s="94"/>
      <c r="O31" s="94"/>
      <c r="P31" s="95" t="s">
        <v>60</v>
      </c>
      <c r="Q31" s="95" t="s">
        <v>95</v>
      </c>
      <c r="R31" s="95">
        <v>79</v>
      </c>
      <c r="S31" s="95">
        <v>79</v>
      </c>
      <c r="T31" s="95">
        <v>89</v>
      </c>
      <c r="U31" s="96">
        <f t="shared" si="0"/>
        <v>112.65822784810126</v>
      </c>
    </row>
    <row r="32" spans="1:21" ht="90.75" customHeight="1" x14ac:dyDescent="0.2">
      <c r="A32" s="88"/>
      <c r="B32" s="93" t="s">
        <v>52</v>
      </c>
      <c r="C32" s="94" t="s">
        <v>96</v>
      </c>
      <c r="D32" s="94"/>
      <c r="E32" s="94"/>
      <c r="F32" s="94"/>
      <c r="G32" s="94"/>
      <c r="H32" s="94"/>
      <c r="I32" s="94" t="s">
        <v>97</v>
      </c>
      <c r="J32" s="94"/>
      <c r="K32" s="94"/>
      <c r="L32" s="94" t="s">
        <v>98</v>
      </c>
      <c r="M32" s="94"/>
      <c r="N32" s="94"/>
      <c r="O32" s="94"/>
      <c r="P32" s="95" t="s">
        <v>60</v>
      </c>
      <c r="Q32" s="95" t="s">
        <v>91</v>
      </c>
      <c r="R32" s="95">
        <v>85</v>
      </c>
      <c r="S32" s="95">
        <v>85</v>
      </c>
      <c r="T32" s="95">
        <v>99.9</v>
      </c>
      <c r="U32" s="96">
        <f t="shared" si="0"/>
        <v>117.52941176470588</v>
      </c>
    </row>
    <row r="33" spans="1:22" ht="90.75" customHeight="1" x14ac:dyDescent="0.2">
      <c r="A33" s="88"/>
      <c r="B33" s="93" t="s">
        <v>52</v>
      </c>
      <c r="C33" s="94" t="s">
        <v>99</v>
      </c>
      <c r="D33" s="94"/>
      <c r="E33" s="94"/>
      <c r="F33" s="94"/>
      <c r="G33" s="94"/>
      <c r="H33" s="94"/>
      <c r="I33" s="94" t="s">
        <v>100</v>
      </c>
      <c r="J33" s="94"/>
      <c r="K33" s="94"/>
      <c r="L33" s="94" t="s">
        <v>101</v>
      </c>
      <c r="M33" s="94"/>
      <c r="N33" s="94"/>
      <c r="O33" s="94"/>
      <c r="P33" s="95" t="s">
        <v>60</v>
      </c>
      <c r="Q33" s="95" t="s">
        <v>91</v>
      </c>
      <c r="R33" s="95">
        <v>92.4</v>
      </c>
      <c r="S33" s="95">
        <v>92.4</v>
      </c>
      <c r="T33" s="95">
        <v>95</v>
      </c>
      <c r="U33" s="96">
        <f t="shared" si="0"/>
        <v>102.8138528138528</v>
      </c>
    </row>
    <row r="34" spans="1:22" ht="90.75" customHeight="1" x14ac:dyDescent="0.2">
      <c r="A34" s="88"/>
      <c r="B34" s="93" t="s">
        <v>52</v>
      </c>
      <c r="C34" s="94" t="s">
        <v>102</v>
      </c>
      <c r="D34" s="94"/>
      <c r="E34" s="94"/>
      <c r="F34" s="94"/>
      <c r="G34" s="94"/>
      <c r="H34" s="94"/>
      <c r="I34" s="94" t="s">
        <v>103</v>
      </c>
      <c r="J34" s="94"/>
      <c r="K34" s="94"/>
      <c r="L34" s="94" t="s">
        <v>104</v>
      </c>
      <c r="M34" s="94"/>
      <c r="N34" s="94"/>
      <c r="O34" s="94"/>
      <c r="P34" s="95" t="s">
        <v>60</v>
      </c>
      <c r="Q34" s="95" t="s">
        <v>91</v>
      </c>
      <c r="R34" s="95">
        <v>91.5</v>
      </c>
      <c r="S34" s="95">
        <v>91.5</v>
      </c>
      <c r="T34" s="95">
        <v>94.2</v>
      </c>
      <c r="U34" s="96">
        <f t="shared" si="0"/>
        <v>102.95081967213116</v>
      </c>
    </row>
    <row r="35" spans="1:22" ht="90.75" customHeight="1" x14ac:dyDescent="0.2">
      <c r="A35" s="88"/>
      <c r="B35" s="93" t="s">
        <v>52</v>
      </c>
      <c r="C35" s="94" t="s">
        <v>105</v>
      </c>
      <c r="D35" s="94"/>
      <c r="E35" s="94"/>
      <c r="F35" s="94"/>
      <c r="G35" s="94"/>
      <c r="H35" s="94"/>
      <c r="I35" s="94" t="s">
        <v>106</v>
      </c>
      <c r="J35" s="94"/>
      <c r="K35" s="94"/>
      <c r="L35" s="94" t="s">
        <v>107</v>
      </c>
      <c r="M35" s="94"/>
      <c r="N35" s="94"/>
      <c r="O35" s="94"/>
      <c r="P35" s="95" t="s">
        <v>60</v>
      </c>
      <c r="Q35" s="95" t="s">
        <v>91</v>
      </c>
      <c r="R35" s="95">
        <v>92.5</v>
      </c>
      <c r="S35" s="95">
        <v>92.5</v>
      </c>
      <c r="T35" s="95">
        <v>95</v>
      </c>
      <c r="U35" s="96">
        <f t="shared" si="0"/>
        <v>102.70270270270269</v>
      </c>
    </row>
    <row r="36" spans="1:22" ht="90.75" customHeight="1" x14ac:dyDescent="0.2">
      <c r="A36" s="88"/>
      <c r="B36" s="93" t="s">
        <v>52</v>
      </c>
      <c r="C36" s="94" t="s">
        <v>108</v>
      </c>
      <c r="D36" s="94"/>
      <c r="E36" s="94"/>
      <c r="F36" s="94"/>
      <c r="G36" s="94"/>
      <c r="H36" s="94"/>
      <c r="I36" s="94" t="s">
        <v>109</v>
      </c>
      <c r="J36" s="94"/>
      <c r="K36" s="94"/>
      <c r="L36" s="94" t="s">
        <v>110</v>
      </c>
      <c r="M36" s="94"/>
      <c r="N36" s="94"/>
      <c r="O36" s="94"/>
      <c r="P36" s="95" t="s">
        <v>60</v>
      </c>
      <c r="Q36" s="95" t="s">
        <v>91</v>
      </c>
      <c r="R36" s="95">
        <v>90.8</v>
      </c>
      <c r="S36" s="95">
        <v>90.8</v>
      </c>
      <c r="T36" s="95">
        <v>93.4</v>
      </c>
      <c r="U36" s="96">
        <f t="shared" si="0"/>
        <v>102.86343612334802</v>
      </c>
    </row>
    <row r="37" spans="1:22" ht="75" customHeight="1" x14ac:dyDescent="0.2">
      <c r="A37" s="88"/>
      <c r="B37" s="93" t="s">
        <v>52</v>
      </c>
      <c r="C37" s="94" t="s">
        <v>111</v>
      </c>
      <c r="D37" s="94"/>
      <c r="E37" s="94"/>
      <c r="F37" s="94"/>
      <c r="G37" s="94"/>
      <c r="H37" s="94"/>
      <c r="I37" s="94" t="s">
        <v>112</v>
      </c>
      <c r="J37" s="94"/>
      <c r="K37" s="94"/>
      <c r="L37" s="94" t="s">
        <v>113</v>
      </c>
      <c r="M37" s="94"/>
      <c r="N37" s="94"/>
      <c r="O37" s="94"/>
      <c r="P37" s="95" t="s">
        <v>75</v>
      </c>
      <c r="Q37" s="95" t="s">
        <v>91</v>
      </c>
      <c r="R37" s="95">
        <v>13</v>
      </c>
      <c r="S37" s="95">
        <v>13</v>
      </c>
      <c r="T37" s="95">
        <v>15.9</v>
      </c>
      <c r="U37" s="96">
        <f t="shared" si="0"/>
        <v>122.30769230769232</v>
      </c>
    </row>
    <row r="38" spans="1:22" ht="75" customHeight="1" x14ac:dyDescent="0.2">
      <c r="A38" s="88"/>
      <c r="B38" s="93" t="s">
        <v>52</v>
      </c>
      <c r="C38" s="94" t="s">
        <v>114</v>
      </c>
      <c r="D38" s="94"/>
      <c r="E38" s="94"/>
      <c r="F38" s="94"/>
      <c r="G38" s="94"/>
      <c r="H38" s="94"/>
      <c r="I38" s="94" t="s">
        <v>115</v>
      </c>
      <c r="J38" s="94"/>
      <c r="K38" s="94"/>
      <c r="L38" s="94" t="s">
        <v>116</v>
      </c>
      <c r="M38" s="94"/>
      <c r="N38" s="94"/>
      <c r="O38" s="94"/>
      <c r="P38" s="95" t="s">
        <v>60</v>
      </c>
      <c r="Q38" s="95" t="s">
        <v>76</v>
      </c>
      <c r="R38" s="95">
        <v>95</v>
      </c>
      <c r="S38" s="95">
        <v>95</v>
      </c>
      <c r="T38" s="95">
        <v>94.8</v>
      </c>
      <c r="U38" s="96">
        <f t="shared" si="0"/>
        <v>99.789473684210535</v>
      </c>
    </row>
    <row r="39" spans="1:22" ht="113.25" customHeight="1" thickBot="1" x14ac:dyDescent="0.25">
      <c r="A39" s="88"/>
      <c r="B39" s="93" t="s">
        <v>52</v>
      </c>
      <c r="C39" s="94" t="s">
        <v>117</v>
      </c>
      <c r="D39" s="94"/>
      <c r="E39" s="94"/>
      <c r="F39" s="94"/>
      <c r="G39" s="94"/>
      <c r="H39" s="94"/>
      <c r="I39" s="94" t="s">
        <v>118</v>
      </c>
      <c r="J39" s="94"/>
      <c r="K39" s="94"/>
      <c r="L39" s="94" t="s">
        <v>119</v>
      </c>
      <c r="M39" s="94"/>
      <c r="N39" s="94"/>
      <c r="O39" s="94"/>
      <c r="P39" s="95" t="s">
        <v>60</v>
      </c>
      <c r="Q39" s="95" t="s">
        <v>66</v>
      </c>
      <c r="R39" s="95">
        <v>93</v>
      </c>
      <c r="S39" s="95">
        <v>93</v>
      </c>
      <c r="T39" s="95">
        <v>90.7</v>
      </c>
      <c r="U39" s="96">
        <f t="shared" si="0"/>
        <v>97.526881720430111</v>
      </c>
    </row>
    <row r="40" spans="1:22" ht="22.5" customHeight="1" thickTop="1" thickBot="1" x14ac:dyDescent="0.25">
      <c r="B40" s="13" t="s">
        <v>120</v>
      </c>
      <c r="C40" s="14"/>
      <c r="D40" s="14"/>
      <c r="E40" s="14"/>
      <c r="F40" s="14"/>
      <c r="G40" s="14"/>
      <c r="H40" s="15"/>
      <c r="I40" s="15"/>
      <c r="J40" s="15"/>
      <c r="K40" s="15"/>
      <c r="L40" s="15"/>
      <c r="M40" s="15"/>
      <c r="N40" s="15"/>
      <c r="O40" s="15"/>
      <c r="P40" s="15"/>
      <c r="Q40" s="15"/>
      <c r="R40" s="15"/>
      <c r="S40" s="15"/>
      <c r="T40" s="15"/>
      <c r="U40" s="16"/>
      <c r="V40" s="98"/>
    </row>
    <row r="41" spans="1:22" ht="26.25" customHeight="1" thickTop="1" x14ac:dyDescent="0.2">
      <c r="B41" s="99"/>
      <c r="C41" s="100"/>
      <c r="D41" s="100"/>
      <c r="E41" s="100"/>
      <c r="F41" s="100"/>
      <c r="G41" s="100"/>
      <c r="H41" s="101"/>
      <c r="I41" s="101"/>
      <c r="J41" s="101"/>
      <c r="K41" s="101"/>
      <c r="L41" s="101"/>
      <c r="M41" s="101"/>
      <c r="N41" s="101"/>
      <c r="O41" s="101"/>
      <c r="P41" s="102"/>
      <c r="Q41" s="103"/>
      <c r="R41" s="104" t="s">
        <v>121</v>
      </c>
      <c r="S41" s="72" t="s">
        <v>122</v>
      </c>
      <c r="T41" s="104" t="s">
        <v>123</v>
      </c>
      <c r="U41" s="72" t="s">
        <v>124</v>
      </c>
    </row>
    <row r="42" spans="1:22" ht="26.25" customHeight="1" thickBot="1" x14ac:dyDescent="0.25">
      <c r="B42" s="105"/>
      <c r="C42" s="106"/>
      <c r="D42" s="106"/>
      <c r="E42" s="106"/>
      <c r="F42" s="106"/>
      <c r="G42" s="106"/>
      <c r="H42" s="107"/>
      <c r="I42" s="107"/>
      <c r="J42" s="107"/>
      <c r="K42" s="107"/>
      <c r="L42" s="107"/>
      <c r="M42" s="107"/>
      <c r="N42" s="107"/>
      <c r="O42" s="107"/>
      <c r="P42" s="108"/>
      <c r="Q42" s="109"/>
      <c r="R42" s="110" t="s">
        <v>125</v>
      </c>
      <c r="S42" s="109" t="s">
        <v>125</v>
      </c>
      <c r="T42" s="109" t="s">
        <v>125</v>
      </c>
      <c r="U42" s="109" t="s">
        <v>126</v>
      </c>
    </row>
    <row r="43" spans="1:22" ht="13.5" customHeight="1" thickBot="1" x14ac:dyDescent="0.25">
      <c r="B43" s="111" t="s">
        <v>127</v>
      </c>
      <c r="C43" s="112"/>
      <c r="D43" s="112"/>
      <c r="E43" s="113"/>
      <c r="F43" s="113"/>
      <c r="G43" s="113"/>
      <c r="H43" s="114"/>
      <c r="I43" s="114"/>
      <c r="J43" s="114"/>
      <c r="K43" s="114"/>
      <c r="L43" s="114"/>
      <c r="M43" s="114"/>
      <c r="N43" s="114"/>
      <c r="O43" s="114"/>
      <c r="P43" s="115"/>
      <c r="Q43" s="115"/>
      <c r="R43" s="116">
        <v>9319.2999999999993</v>
      </c>
      <c r="S43" s="116">
        <v>4174.4731220000003</v>
      </c>
      <c r="T43" s="116">
        <v>4174.4731220000003</v>
      </c>
      <c r="U43" s="117">
        <f>+IF(ISERR(T43/S43*100),"N/A",T43/S43*100)</f>
        <v>100</v>
      </c>
    </row>
    <row r="44" spans="1:22" ht="13.5" customHeight="1" thickBot="1" x14ac:dyDescent="0.25">
      <c r="B44" s="118" t="s">
        <v>128</v>
      </c>
      <c r="C44" s="119"/>
      <c r="D44" s="119"/>
      <c r="E44" s="120"/>
      <c r="F44" s="120"/>
      <c r="G44" s="120"/>
      <c r="H44" s="121"/>
      <c r="I44" s="121"/>
      <c r="J44" s="121"/>
      <c r="K44" s="121"/>
      <c r="L44" s="121"/>
      <c r="M44" s="121"/>
      <c r="N44" s="121"/>
      <c r="O44" s="121"/>
      <c r="P44" s="122"/>
      <c r="Q44" s="122"/>
      <c r="R44" s="116">
        <v>9319.2999999999993</v>
      </c>
      <c r="S44" s="116">
        <v>4174.4731220000003</v>
      </c>
      <c r="T44" s="116">
        <v>4174.4731220000003</v>
      </c>
      <c r="U44" s="117">
        <v>100</v>
      </c>
    </row>
    <row r="45" spans="1:22" ht="14.85" customHeight="1" thickTop="1" thickBot="1" x14ac:dyDescent="0.25">
      <c r="B45" s="13" t="s">
        <v>129</v>
      </c>
      <c r="C45" s="14"/>
      <c r="D45" s="14"/>
      <c r="E45" s="14"/>
      <c r="F45" s="14"/>
      <c r="G45" s="14"/>
      <c r="H45" s="15"/>
      <c r="I45" s="15"/>
      <c r="J45" s="15"/>
      <c r="K45" s="15"/>
      <c r="L45" s="15"/>
      <c r="M45" s="15"/>
      <c r="N45" s="15"/>
      <c r="O45" s="15"/>
      <c r="P45" s="15"/>
      <c r="Q45" s="15"/>
      <c r="R45" s="15"/>
      <c r="S45" s="15"/>
      <c r="T45" s="15"/>
      <c r="U45" s="16"/>
    </row>
    <row r="46" spans="1:22" ht="44.25" customHeight="1" thickTop="1" x14ac:dyDescent="0.2">
      <c r="B46" s="123" t="s">
        <v>130</v>
      </c>
      <c r="C46" s="125"/>
      <c r="D46" s="125"/>
      <c r="E46" s="125"/>
      <c r="F46" s="125"/>
      <c r="G46" s="125"/>
      <c r="H46" s="125"/>
      <c r="I46" s="125"/>
      <c r="J46" s="125"/>
      <c r="K46" s="125"/>
      <c r="L46" s="125"/>
      <c r="M46" s="125"/>
      <c r="N46" s="125"/>
      <c r="O46" s="125"/>
      <c r="P46" s="125"/>
      <c r="Q46" s="125"/>
      <c r="R46" s="125"/>
      <c r="S46" s="125"/>
      <c r="T46" s="125"/>
      <c r="U46" s="124"/>
    </row>
    <row r="47" spans="1:22" ht="86.45" customHeight="1" x14ac:dyDescent="0.2">
      <c r="B47" s="126" t="s">
        <v>131</v>
      </c>
      <c r="C47" s="128"/>
      <c r="D47" s="128"/>
      <c r="E47" s="128"/>
      <c r="F47" s="128"/>
      <c r="G47" s="128"/>
      <c r="H47" s="128"/>
      <c r="I47" s="128"/>
      <c r="J47" s="128"/>
      <c r="K47" s="128"/>
      <c r="L47" s="128"/>
      <c r="M47" s="128"/>
      <c r="N47" s="128"/>
      <c r="O47" s="128"/>
      <c r="P47" s="128"/>
      <c r="Q47" s="128"/>
      <c r="R47" s="128"/>
      <c r="S47" s="128"/>
      <c r="T47" s="128"/>
      <c r="U47" s="127"/>
    </row>
    <row r="48" spans="1:22" ht="79.7" customHeight="1" x14ac:dyDescent="0.2">
      <c r="B48" s="126" t="s">
        <v>132</v>
      </c>
      <c r="C48" s="128"/>
      <c r="D48" s="128"/>
      <c r="E48" s="128"/>
      <c r="F48" s="128"/>
      <c r="G48" s="128"/>
      <c r="H48" s="128"/>
      <c r="I48" s="128"/>
      <c r="J48" s="128"/>
      <c r="K48" s="128"/>
      <c r="L48" s="128"/>
      <c r="M48" s="128"/>
      <c r="N48" s="128"/>
      <c r="O48" s="128"/>
      <c r="P48" s="128"/>
      <c r="Q48" s="128"/>
      <c r="R48" s="128"/>
      <c r="S48" s="128"/>
      <c r="T48" s="128"/>
      <c r="U48" s="127"/>
    </row>
    <row r="49" spans="2:21" ht="69" customHeight="1" x14ac:dyDescent="0.2">
      <c r="B49" s="126" t="s">
        <v>133</v>
      </c>
      <c r="C49" s="128"/>
      <c r="D49" s="128"/>
      <c r="E49" s="128"/>
      <c r="F49" s="128"/>
      <c r="G49" s="128"/>
      <c r="H49" s="128"/>
      <c r="I49" s="128"/>
      <c r="J49" s="128"/>
      <c r="K49" s="128"/>
      <c r="L49" s="128"/>
      <c r="M49" s="128"/>
      <c r="N49" s="128"/>
      <c r="O49" s="128"/>
      <c r="P49" s="128"/>
      <c r="Q49" s="128"/>
      <c r="R49" s="128"/>
      <c r="S49" s="128"/>
      <c r="T49" s="128"/>
      <c r="U49" s="127"/>
    </row>
    <row r="50" spans="2:21" ht="87.95" customHeight="1" x14ac:dyDescent="0.2">
      <c r="B50" s="126" t="s">
        <v>134</v>
      </c>
      <c r="C50" s="128"/>
      <c r="D50" s="128"/>
      <c r="E50" s="128"/>
      <c r="F50" s="128"/>
      <c r="G50" s="128"/>
      <c r="H50" s="128"/>
      <c r="I50" s="128"/>
      <c r="J50" s="128"/>
      <c r="K50" s="128"/>
      <c r="L50" s="128"/>
      <c r="M50" s="128"/>
      <c r="N50" s="128"/>
      <c r="O50" s="128"/>
      <c r="P50" s="128"/>
      <c r="Q50" s="128"/>
      <c r="R50" s="128"/>
      <c r="S50" s="128"/>
      <c r="T50" s="128"/>
      <c r="U50" s="127"/>
    </row>
    <row r="51" spans="2:21" ht="114.95" customHeight="1" x14ac:dyDescent="0.2">
      <c r="B51" s="126" t="s">
        <v>135</v>
      </c>
      <c r="C51" s="128"/>
      <c r="D51" s="128"/>
      <c r="E51" s="128"/>
      <c r="F51" s="128"/>
      <c r="G51" s="128"/>
      <c r="H51" s="128"/>
      <c r="I51" s="128"/>
      <c r="J51" s="128"/>
      <c r="K51" s="128"/>
      <c r="L51" s="128"/>
      <c r="M51" s="128"/>
      <c r="N51" s="128"/>
      <c r="O51" s="128"/>
      <c r="P51" s="128"/>
      <c r="Q51" s="128"/>
      <c r="R51" s="128"/>
      <c r="S51" s="128"/>
      <c r="T51" s="128"/>
      <c r="U51" s="127"/>
    </row>
    <row r="52" spans="2:21" ht="129.6" customHeight="1" x14ac:dyDescent="0.2">
      <c r="B52" s="126" t="s">
        <v>136</v>
      </c>
      <c r="C52" s="128"/>
      <c r="D52" s="128"/>
      <c r="E52" s="128"/>
      <c r="F52" s="128"/>
      <c r="G52" s="128"/>
      <c r="H52" s="128"/>
      <c r="I52" s="128"/>
      <c r="J52" s="128"/>
      <c r="K52" s="128"/>
      <c r="L52" s="128"/>
      <c r="M52" s="128"/>
      <c r="N52" s="128"/>
      <c r="O52" s="128"/>
      <c r="P52" s="128"/>
      <c r="Q52" s="128"/>
      <c r="R52" s="128"/>
      <c r="S52" s="128"/>
      <c r="T52" s="128"/>
      <c r="U52" s="127"/>
    </row>
    <row r="53" spans="2:21" ht="108.75" customHeight="1" x14ac:dyDescent="0.2">
      <c r="B53" s="126" t="s">
        <v>137</v>
      </c>
      <c r="C53" s="128"/>
      <c r="D53" s="128"/>
      <c r="E53" s="128"/>
      <c r="F53" s="128"/>
      <c r="G53" s="128"/>
      <c r="H53" s="128"/>
      <c r="I53" s="128"/>
      <c r="J53" s="128"/>
      <c r="K53" s="128"/>
      <c r="L53" s="128"/>
      <c r="M53" s="128"/>
      <c r="N53" s="128"/>
      <c r="O53" s="128"/>
      <c r="P53" s="128"/>
      <c r="Q53" s="128"/>
      <c r="R53" s="128"/>
      <c r="S53" s="128"/>
      <c r="T53" s="128"/>
      <c r="U53" s="127"/>
    </row>
    <row r="54" spans="2:21" ht="92.85" customHeight="1" x14ac:dyDescent="0.2">
      <c r="B54" s="126" t="s">
        <v>138</v>
      </c>
      <c r="C54" s="128"/>
      <c r="D54" s="128"/>
      <c r="E54" s="128"/>
      <c r="F54" s="128"/>
      <c r="G54" s="128"/>
      <c r="H54" s="128"/>
      <c r="I54" s="128"/>
      <c r="J54" s="128"/>
      <c r="K54" s="128"/>
      <c r="L54" s="128"/>
      <c r="M54" s="128"/>
      <c r="N54" s="128"/>
      <c r="O54" s="128"/>
      <c r="P54" s="128"/>
      <c r="Q54" s="128"/>
      <c r="R54" s="128"/>
      <c r="S54" s="128"/>
      <c r="T54" s="128"/>
      <c r="U54" s="127"/>
    </row>
    <row r="55" spans="2:21" ht="91.5" customHeight="1" x14ac:dyDescent="0.2">
      <c r="B55" s="126" t="s">
        <v>139</v>
      </c>
      <c r="C55" s="128"/>
      <c r="D55" s="128"/>
      <c r="E55" s="128"/>
      <c r="F55" s="128"/>
      <c r="G55" s="128"/>
      <c r="H55" s="128"/>
      <c r="I55" s="128"/>
      <c r="J55" s="128"/>
      <c r="K55" s="128"/>
      <c r="L55" s="128"/>
      <c r="M55" s="128"/>
      <c r="N55" s="128"/>
      <c r="O55" s="128"/>
      <c r="P55" s="128"/>
      <c r="Q55" s="128"/>
      <c r="R55" s="128"/>
      <c r="S55" s="128"/>
      <c r="T55" s="128"/>
      <c r="U55" s="127"/>
    </row>
    <row r="56" spans="2:21" ht="124.35" customHeight="1" x14ac:dyDescent="0.2">
      <c r="B56" s="126" t="s">
        <v>140</v>
      </c>
      <c r="C56" s="128"/>
      <c r="D56" s="128"/>
      <c r="E56" s="128"/>
      <c r="F56" s="128"/>
      <c r="G56" s="128"/>
      <c r="H56" s="128"/>
      <c r="I56" s="128"/>
      <c r="J56" s="128"/>
      <c r="K56" s="128"/>
      <c r="L56" s="128"/>
      <c r="M56" s="128"/>
      <c r="N56" s="128"/>
      <c r="O56" s="128"/>
      <c r="P56" s="128"/>
      <c r="Q56" s="128"/>
      <c r="R56" s="128"/>
      <c r="S56" s="128"/>
      <c r="T56" s="128"/>
      <c r="U56" s="127"/>
    </row>
    <row r="57" spans="2:21" ht="67.5" customHeight="1" x14ac:dyDescent="0.2">
      <c r="B57" s="126" t="s">
        <v>141</v>
      </c>
      <c r="C57" s="128"/>
      <c r="D57" s="128"/>
      <c r="E57" s="128"/>
      <c r="F57" s="128"/>
      <c r="G57" s="128"/>
      <c r="H57" s="128"/>
      <c r="I57" s="128"/>
      <c r="J57" s="128"/>
      <c r="K57" s="128"/>
      <c r="L57" s="128"/>
      <c r="M57" s="128"/>
      <c r="N57" s="128"/>
      <c r="O57" s="128"/>
      <c r="P57" s="128"/>
      <c r="Q57" s="128"/>
      <c r="R57" s="128"/>
      <c r="S57" s="128"/>
      <c r="T57" s="128"/>
      <c r="U57" s="127"/>
    </row>
    <row r="58" spans="2:21" ht="99.75" customHeight="1" x14ac:dyDescent="0.2">
      <c r="B58" s="126" t="s">
        <v>142</v>
      </c>
      <c r="C58" s="128"/>
      <c r="D58" s="128"/>
      <c r="E58" s="128"/>
      <c r="F58" s="128"/>
      <c r="G58" s="128"/>
      <c r="H58" s="128"/>
      <c r="I58" s="128"/>
      <c r="J58" s="128"/>
      <c r="K58" s="128"/>
      <c r="L58" s="128"/>
      <c r="M58" s="128"/>
      <c r="N58" s="128"/>
      <c r="O58" s="128"/>
      <c r="P58" s="128"/>
      <c r="Q58" s="128"/>
      <c r="R58" s="128"/>
      <c r="S58" s="128"/>
      <c r="T58" s="128"/>
      <c r="U58" s="127"/>
    </row>
    <row r="59" spans="2:21" ht="71.45" customHeight="1" x14ac:dyDescent="0.2">
      <c r="B59" s="126" t="s">
        <v>143</v>
      </c>
      <c r="C59" s="128"/>
      <c r="D59" s="128"/>
      <c r="E59" s="128"/>
      <c r="F59" s="128"/>
      <c r="G59" s="128"/>
      <c r="H59" s="128"/>
      <c r="I59" s="128"/>
      <c r="J59" s="128"/>
      <c r="K59" s="128"/>
      <c r="L59" s="128"/>
      <c r="M59" s="128"/>
      <c r="N59" s="128"/>
      <c r="O59" s="128"/>
      <c r="P59" s="128"/>
      <c r="Q59" s="128"/>
      <c r="R59" s="128"/>
      <c r="S59" s="128"/>
      <c r="T59" s="128"/>
      <c r="U59" s="127"/>
    </row>
    <row r="60" spans="2:21" ht="90.2" customHeight="1" x14ac:dyDescent="0.2">
      <c r="B60" s="126" t="s">
        <v>144</v>
      </c>
      <c r="C60" s="128"/>
      <c r="D60" s="128"/>
      <c r="E60" s="128"/>
      <c r="F60" s="128"/>
      <c r="G60" s="128"/>
      <c r="H60" s="128"/>
      <c r="I60" s="128"/>
      <c r="J60" s="128"/>
      <c r="K60" s="128"/>
      <c r="L60" s="128"/>
      <c r="M60" s="128"/>
      <c r="N60" s="128"/>
      <c r="O60" s="128"/>
      <c r="P60" s="128"/>
      <c r="Q60" s="128"/>
      <c r="R60" s="128"/>
      <c r="S60" s="128"/>
      <c r="T60" s="128"/>
      <c r="U60" s="127"/>
    </row>
    <row r="61" spans="2:21" ht="134.44999999999999" customHeight="1" x14ac:dyDescent="0.2">
      <c r="B61" s="126" t="s">
        <v>145</v>
      </c>
      <c r="C61" s="128"/>
      <c r="D61" s="128"/>
      <c r="E61" s="128"/>
      <c r="F61" s="128"/>
      <c r="G61" s="128"/>
      <c r="H61" s="128"/>
      <c r="I61" s="128"/>
      <c r="J61" s="128"/>
      <c r="K61" s="128"/>
      <c r="L61" s="128"/>
      <c r="M61" s="128"/>
      <c r="N61" s="128"/>
      <c r="O61" s="128"/>
      <c r="P61" s="128"/>
      <c r="Q61" s="128"/>
      <c r="R61" s="128"/>
      <c r="S61" s="128"/>
      <c r="T61" s="128"/>
      <c r="U61" s="127"/>
    </row>
    <row r="62" spans="2:21" ht="129.19999999999999" customHeight="1" x14ac:dyDescent="0.2">
      <c r="B62" s="126" t="s">
        <v>146</v>
      </c>
      <c r="C62" s="128"/>
      <c r="D62" s="128"/>
      <c r="E62" s="128"/>
      <c r="F62" s="128"/>
      <c r="G62" s="128"/>
      <c r="H62" s="128"/>
      <c r="I62" s="128"/>
      <c r="J62" s="128"/>
      <c r="K62" s="128"/>
      <c r="L62" s="128"/>
      <c r="M62" s="128"/>
      <c r="N62" s="128"/>
      <c r="O62" s="128"/>
      <c r="P62" s="128"/>
      <c r="Q62" s="128"/>
      <c r="R62" s="128"/>
      <c r="S62" s="128"/>
      <c r="T62" s="128"/>
      <c r="U62" s="127"/>
    </row>
    <row r="63" spans="2:21" ht="120.95" customHeight="1" x14ac:dyDescent="0.2">
      <c r="B63" s="126" t="s">
        <v>147</v>
      </c>
      <c r="C63" s="128"/>
      <c r="D63" s="128"/>
      <c r="E63" s="128"/>
      <c r="F63" s="128"/>
      <c r="G63" s="128"/>
      <c r="H63" s="128"/>
      <c r="I63" s="128"/>
      <c r="J63" s="128"/>
      <c r="K63" s="128"/>
      <c r="L63" s="128"/>
      <c r="M63" s="128"/>
      <c r="N63" s="128"/>
      <c r="O63" s="128"/>
      <c r="P63" s="128"/>
      <c r="Q63" s="128"/>
      <c r="R63" s="128"/>
      <c r="S63" s="128"/>
      <c r="T63" s="128"/>
      <c r="U63" s="127"/>
    </row>
    <row r="64" spans="2:21" ht="151.69999999999999" customHeight="1" x14ac:dyDescent="0.2">
      <c r="B64" s="126" t="s">
        <v>148</v>
      </c>
      <c r="C64" s="128"/>
      <c r="D64" s="128"/>
      <c r="E64" s="128"/>
      <c r="F64" s="128"/>
      <c r="G64" s="128"/>
      <c r="H64" s="128"/>
      <c r="I64" s="128"/>
      <c r="J64" s="128"/>
      <c r="K64" s="128"/>
      <c r="L64" s="128"/>
      <c r="M64" s="128"/>
      <c r="N64" s="128"/>
      <c r="O64" s="128"/>
      <c r="P64" s="128"/>
      <c r="Q64" s="128"/>
      <c r="R64" s="128"/>
      <c r="S64" s="128"/>
      <c r="T64" s="128"/>
      <c r="U64" s="127"/>
    </row>
    <row r="65" spans="2:21" ht="84.95" customHeight="1" x14ac:dyDescent="0.2">
      <c r="B65" s="126" t="s">
        <v>149</v>
      </c>
      <c r="C65" s="128"/>
      <c r="D65" s="128"/>
      <c r="E65" s="128"/>
      <c r="F65" s="128"/>
      <c r="G65" s="128"/>
      <c r="H65" s="128"/>
      <c r="I65" s="128"/>
      <c r="J65" s="128"/>
      <c r="K65" s="128"/>
      <c r="L65" s="128"/>
      <c r="M65" s="128"/>
      <c r="N65" s="128"/>
      <c r="O65" s="128"/>
      <c r="P65" s="128"/>
      <c r="Q65" s="128"/>
      <c r="R65" s="128"/>
      <c r="S65" s="128"/>
      <c r="T65" s="128"/>
      <c r="U65" s="127"/>
    </row>
    <row r="66" spans="2:21" ht="47.25" customHeight="1" x14ac:dyDescent="0.2">
      <c r="B66" s="126" t="s">
        <v>150</v>
      </c>
      <c r="C66" s="128"/>
      <c r="D66" s="128"/>
      <c r="E66" s="128"/>
      <c r="F66" s="128"/>
      <c r="G66" s="128"/>
      <c r="H66" s="128"/>
      <c r="I66" s="128"/>
      <c r="J66" s="128"/>
      <c r="K66" s="128"/>
      <c r="L66" s="128"/>
      <c r="M66" s="128"/>
      <c r="N66" s="128"/>
      <c r="O66" s="128"/>
      <c r="P66" s="128"/>
      <c r="Q66" s="128"/>
      <c r="R66" s="128"/>
      <c r="S66" s="128"/>
      <c r="T66" s="128"/>
      <c r="U66" s="127"/>
    </row>
    <row r="67" spans="2:21" ht="59.25" customHeight="1" thickBot="1" x14ac:dyDescent="0.25">
      <c r="B67" s="129" t="s">
        <v>151</v>
      </c>
      <c r="C67" s="131"/>
      <c r="D67" s="131"/>
      <c r="E67" s="131"/>
      <c r="F67" s="131"/>
      <c r="G67" s="131"/>
      <c r="H67" s="131"/>
      <c r="I67" s="131"/>
      <c r="J67" s="131"/>
      <c r="K67" s="131"/>
      <c r="L67" s="131"/>
      <c r="M67" s="131"/>
      <c r="N67" s="131"/>
      <c r="O67" s="131"/>
      <c r="P67" s="131"/>
      <c r="Q67" s="131"/>
      <c r="R67" s="131"/>
      <c r="S67" s="131"/>
      <c r="T67" s="131"/>
      <c r="U67" s="130"/>
    </row>
  </sheetData>
  <mergeCells count="110">
    <mergeCell ref="B65:U65"/>
    <mergeCell ref="B66:U66"/>
    <mergeCell ref="B67:U67"/>
    <mergeCell ref="B59:U59"/>
    <mergeCell ref="B60:U60"/>
    <mergeCell ref="B61:U61"/>
    <mergeCell ref="B62:U62"/>
    <mergeCell ref="B63:U63"/>
    <mergeCell ref="B64:U64"/>
    <mergeCell ref="B53:U53"/>
    <mergeCell ref="B54:U54"/>
    <mergeCell ref="B55:U55"/>
    <mergeCell ref="B56:U56"/>
    <mergeCell ref="B57:U57"/>
    <mergeCell ref="B58:U58"/>
    <mergeCell ref="B47:U47"/>
    <mergeCell ref="B48:U48"/>
    <mergeCell ref="B49:U49"/>
    <mergeCell ref="B50:U50"/>
    <mergeCell ref="B51:U51"/>
    <mergeCell ref="B52:U52"/>
    <mergeCell ref="C39:H39"/>
    <mergeCell ref="I39:K39"/>
    <mergeCell ref="L39:O39"/>
    <mergeCell ref="B43:D43"/>
    <mergeCell ref="B44:D44"/>
    <mergeCell ref="B46:U46"/>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U17:U18"/>
    <mergeCell ref="C19:H19"/>
    <mergeCell ref="I19:K19"/>
    <mergeCell ref="L19:O19"/>
    <mergeCell ref="C20:H20"/>
    <mergeCell ref="I20:K20"/>
    <mergeCell ref="L20:O20"/>
    <mergeCell ref="B16:B18"/>
    <mergeCell ref="C16:H18"/>
    <mergeCell ref="I16:S16"/>
    <mergeCell ref="T16:U16"/>
    <mergeCell ref="I17:K18"/>
    <mergeCell ref="L17:O18"/>
    <mergeCell ref="P17:P18"/>
    <mergeCell ref="Q17:Q18"/>
    <mergeCell ref="R17:S17"/>
    <mergeCell ref="T17:T18"/>
    <mergeCell ref="B6:U6"/>
    <mergeCell ref="B13:U13"/>
    <mergeCell ref="C14:G14"/>
    <mergeCell ref="K14:M14"/>
    <mergeCell ref="P14:Q14"/>
    <mergeCell ref="T14:U14"/>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19 S038</vt:lpstr>
      <vt:lpstr>'19 S038'!Área_de_impresión</vt:lpstr>
      <vt:lpstr>Portada!Área_de_impresión</vt:lpstr>
      <vt:lpstr>'19 S038'!Títulos_a_imprimir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abelardo_salazar</cp:lastModifiedBy>
  <cp:lastPrinted>2009-03-26T01:46:20Z</cp:lastPrinted>
  <dcterms:created xsi:type="dcterms:W3CDTF">2009-03-25T01:44:41Z</dcterms:created>
  <dcterms:modified xsi:type="dcterms:W3CDTF">2014-07-26T01:41:25Z</dcterms:modified>
</cp:coreProperties>
</file>